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456" windowWidth="28800" windowHeight="16644"/>
  </bookViews>
  <sheets>
    <sheet name="Критерии" sheetId="8" r:id="rId1"/>
    <sheet name="Лист1" sheetId="9" r:id="rId2"/>
  </sheets>
  <definedNames>
    <definedName name="_xlnm._FilterDatabase" localSheetId="0" hidden="1">Критерии!$D$5:$G$495</definedName>
    <definedName name="_xlnm.Print_Titles" localSheetId="0">Критерии!$5:$5</definedName>
  </definedNames>
  <calcPr calcId="152511"/>
</workbook>
</file>

<file path=xl/calcChain.xml><?xml version="1.0" encoding="utf-8"?>
<calcChain xmlns="http://schemas.openxmlformats.org/spreadsheetml/2006/main">
  <c r="G20" i="9" l="1"/>
  <c r="G10" i="9"/>
  <c r="G15" i="9"/>
  <c r="A263" i="8"/>
  <c r="A251" i="8"/>
  <c r="A244" i="8"/>
  <c r="A223" i="8"/>
  <c r="A214" i="8"/>
  <c r="A205" i="8"/>
  <c r="A194" i="8"/>
  <c r="A186" i="8"/>
  <c r="A157" i="8"/>
  <c r="A146" i="8"/>
  <c r="A135" i="8"/>
  <c r="A122" i="8"/>
  <c r="A114" i="8"/>
  <c r="A98" i="8"/>
  <c r="A92" i="8"/>
  <c r="A86" i="8"/>
  <c r="A78" i="8"/>
  <c r="A72" i="8"/>
  <c r="A50" i="8"/>
  <c r="A41" i="8"/>
  <c r="A32" i="8"/>
  <c r="A21" i="8"/>
  <c r="B12" i="8"/>
  <c r="B13" i="8" s="1"/>
  <c r="B14" i="8" s="1"/>
  <c r="B15" i="8" s="1"/>
  <c r="B16" i="8" s="1"/>
  <c r="B17" i="8" s="1"/>
  <c r="B18" i="8" s="1"/>
  <c r="B21" i="8" s="1"/>
  <c r="B22" i="8" s="1"/>
  <c r="B23" i="8" s="1"/>
  <c r="B24" i="8" s="1"/>
  <c r="B25" i="8" s="1"/>
  <c r="B26" i="8" s="1"/>
  <c r="B27" i="8" s="1"/>
  <c r="B28" i="8" s="1"/>
  <c r="B29" i="8" s="1"/>
  <c r="B32" i="8" s="1"/>
  <c r="B33" i="8" s="1"/>
  <c r="B34" i="8" s="1"/>
  <c r="B35" i="8" s="1"/>
  <c r="B36" i="8" s="1"/>
  <c r="B37" i="8" s="1"/>
  <c r="B38" i="8" s="1"/>
  <c r="B41" i="8" s="1"/>
  <c r="B42" i="8" s="1"/>
  <c r="B43" i="8" s="1"/>
  <c r="B44" i="8" s="1"/>
  <c r="B45" i="8" s="1"/>
  <c r="B46" i="8" s="1"/>
  <c r="B47" i="8" s="1"/>
  <c r="B50" i="8" s="1"/>
  <c r="B51" i="8" s="1"/>
  <c r="B52" i="8" s="1"/>
  <c r="B53" i="8" s="1"/>
  <c r="B54" i="8" s="1"/>
  <c r="B55" i="8" s="1"/>
  <c r="B56" i="8" s="1"/>
  <c r="B58" i="8" s="1"/>
  <c r="B59" i="8" s="1"/>
  <c r="B60" i="8" s="1"/>
  <c r="B61" i="8" s="1"/>
  <c r="B62" i="8" s="1"/>
  <c r="B63" i="8" s="1"/>
  <c r="B64" i="8" s="1"/>
  <c r="B66" i="8" s="1"/>
  <c r="B68" i="8" s="1"/>
  <c r="B72" i="8" s="1"/>
  <c r="B73" i="8" s="1"/>
  <c r="B74" i="8" s="1"/>
  <c r="B75" i="8" s="1"/>
  <c r="B78" i="8" s="1"/>
  <c r="B79" i="8" s="1"/>
  <c r="B80" i="8" s="1"/>
  <c r="B81" i="8" s="1"/>
  <c r="B83" i="8" s="1"/>
  <c r="B86" i="8" s="1"/>
  <c r="B87" i="8" s="1"/>
  <c r="B88" i="8" s="1"/>
  <c r="B89" i="8" s="1"/>
  <c r="B92" i="8" s="1"/>
  <c r="B93" i="8" s="1"/>
  <c r="B94" i="8" s="1"/>
  <c r="B95" i="8" s="1"/>
  <c r="B98" i="8" s="1"/>
  <c r="B99" i="8" s="1"/>
  <c r="B100" i="8" s="1"/>
  <c r="B101" i="8" s="1"/>
  <c r="B103" i="8" s="1"/>
  <c r="B104" i="8" s="1"/>
  <c r="B105" i="8" s="1"/>
  <c r="B106" i="8" s="1"/>
  <c r="B108" i="8" s="1"/>
  <c r="B110" i="8" s="1"/>
  <c r="B111" i="8" s="1"/>
  <c r="B114" i="8" s="1"/>
  <c r="B115" i="8" s="1"/>
  <c r="B116" i="8" s="1"/>
  <c r="B117" i="8" s="1"/>
  <c r="B118" i="8" s="1"/>
  <c r="B119" i="8" s="1"/>
  <c r="B122" i="8" s="1"/>
  <c r="B123" i="8" s="1"/>
  <c r="B124" i="8" s="1"/>
  <c r="B125" i="8" s="1"/>
  <c r="B126" i="8" s="1"/>
  <c r="B127" i="8" s="1"/>
  <c r="B128" i="8" s="1"/>
  <c r="B129" i="8" s="1"/>
  <c r="B130" i="8" s="1"/>
  <c r="B132" i="8" s="1"/>
  <c r="B135" i="8" s="1"/>
  <c r="B136" i="8" s="1"/>
  <c r="B137" i="8" s="1"/>
  <c r="B138" i="8" s="1"/>
  <c r="B139" i="8" s="1"/>
  <c r="B140" i="8" s="1"/>
  <c r="B141" i="8" s="1"/>
  <c r="B142" i="8" s="1"/>
  <c r="B143" i="8" s="1"/>
  <c r="B146" i="8" s="1"/>
  <c r="B147" i="8" s="1"/>
  <c r="B148" i="8" s="1"/>
  <c r="B149" i="8" s="1"/>
  <c r="B150" i="8" s="1"/>
  <c r="B151" i="8" s="1"/>
  <c r="B152" i="8" s="1"/>
  <c r="B153" i="8" s="1"/>
  <c r="B154" i="8" s="1"/>
  <c r="B157" i="8" s="1"/>
  <c r="B158" i="8" s="1"/>
  <c r="B159" i="8" s="1"/>
  <c r="B160" i="8" s="1"/>
  <c r="B161" i="8" s="1"/>
  <c r="B162" i="8" s="1"/>
  <c r="B163" i="8" s="1"/>
  <c r="B164" i="8" s="1"/>
  <c r="B165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80" i="8" s="1"/>
  <c r="B182" i="8" s="1"/>
  <c r="B186" i="8" s="1"/>
  <c r="B187" i="8" s="1"/>
  <c r="B188" i="8" s="1"/>
  <c r="B189" i="8" s="1"/>
  <c r="B190" i="8" s="1"/>
  <c r="B191" i="8" s="1"/>
  <c r="B194" i="8" s="1"/>
  <c r="B195" i="8" s="1"/>
  <c r="B196" i="8" s="1"/>
  <c r="B197" i="8" s="1"/>
  <c r="B198" i="8" s="1"/>
  <c r="B199" i="8" s="1"/>
  <c r="B200" i="8" s="1"/>
  <c r="B202" i="8" s="1"/>
  <c r="B205" i="8" s="1"/>
  <c r="B206" i="8" s="1"/>
  <c r="B207" i="8" s="1"/>
  <c r="B208" i="8" s="1"/>
  <c r="B209" i="8" s="1"/>
  <c r="B210" i="8" s="1"/>
  <c r="B211" i="8" s="1"/>
  <c r="B214" i="8" s="1"/>
  <c r="B215" i="8" s="1"/>
  <c r="B216" i="8" s="1"/>
  <c r="B217" i="8" s="1"/>
  <c r="B218" i="8" s="1"/>
  <c r="B219" i="8" s="1"/>
  <c r="B220" i="8" s="1"/>
  <c r="B223" i="8" s="1"/>
  <c r="B224" i="8" s="1"/>
  <c r="B225" i="8" s="1"/>
  <c r="B226" i="8" s="1"/>
  <c r="B227" i="8" s="1"/>
  <c r="B228" i="8" s="1"/>
  <c r="B229" i="8" s="1"/>
  <c r="B231" i="8" s="1"/>
  <c r="B232" i="8" s="1"/>
  <c r="B233" i="8" s="1"/>
  <c r="B234" i="8" s="1"/>
  <c r="B235" i="8" s="1"/>
  <c r="B237" i="8" s="1"/>
  <c r="B239" i="8" s="1"/>
  <c r="B244" i="8" s="1"/>
  <c r="B245" i="8" s="1"/>
  <c r="B246" i="8" s="1"/>
  <c r="B247" i="8" s="1"/>
  <c r="B248" i="8" s="1"/>
  <c r="B251" i="8" s="1"/>
  <c r="B252" i="8" s="1"/>
  <c r="B253" i="8" s="1"/>
  <c r="B254" i="8" s="1"/>
  <c r="B255" i="8" s="1"/>
  <c r="B256" i="8" s="1"/>
  <c r="B257" i="8" s="1"/>
  <c r="B258" i="8" s="1"/>
  <c r="B260" i="8" s="1"/>
  <c r="B263" i="8" s="1"/>
  <c r="B264" i="8" s="1"/>
  <c r="B265" i="8" s="1"/>
  <c r="B266" i="8" s="1"/>
  <c r="B267" i="8" s="1"/>
  <c r="B268" i="8" s="1"/>
  <c r="B269" i="8" s="1"/>
  <c r="B270" i="8" s="1"/>
  <c r="B273" i="8" s="1"/>
  <c r="B274" i="8" s="1"/>
  <c r="B275" i="8" s="1"/>
  <c r="B276" i="8" s="1"/>
  <c r="B277" i="8" s="1"/>
  <c r="B278" i="8" s="1"/>
  <c r="B279" i="8" s="1"/>
  <c r="B280" i="8" s="1"/>
  <c r="B283" i="8" s="1"/>
  <c r="B284" i="8" s="1"/>
  <c r="B285" i="8" s="1"/>
  <c r="B286" i="8" s="1"/>
  <c r="B287" i="8" s="1"/>
  <c r="B288" i="8" s="1"/>
  <c r="B289" i="8" s="1"/>
  <c r="B290" i="8" s="1"/>
  <c r="B292" i="8" s="1"/>
  <c r="B293" i="8" s="1"/>
  <c r="B294" i="8" s="1"/>
  <c r="B295" i="8" s="1"/>
  <c r="B296" i="8" s="1"/>
  <c r="B297" i="8" s="1"/>
  <c r="B298" i="8" s="1"/>
  <c r="B300" i="8" s="1"/>
  <c r="B302" i="8" s="1"/>
  <c r="B306" i="8" s="1"/>
  <c r="B307" i="8" s="1"/>
  <c r="B308" i="8" s="1"/>
  <c r="B309" i="8" s="1"/>
  <c r="B310" i="8" s="1"/>
  <c r="B311" i="8" s="1"/>
  <c r="B312" i="8" s="1"/>
  <c r="B313" i="8" s="1"/>
  <c r="B314" i="8" s="1"/>
  <c r="B317" i="8" s="1"/>
  <c r="B318" i="8" s="1"/>
  <c r="B319" i="8" s="1"/>
  <c r="B320" i="8" s="1"/>
  <c r="B321" i="8" s="1"/>
  <c r="B322" i="8" s="1"/>
  <c r="B323" i="8" s="1"/>
  <c r="B325" i="8" s="1"/>
  <c r="B328" i="8" s="1"/>
  <c r="B329" i="8" s="1"/>
  <c r="B330" i="8" s="1"/>
  <c r="B331" i="8" s="1"/>
  <c r="B332" i="8" s="1"/>
  <c r="B333" i="8" s="1"/>
  <c r="B334" i="8" s="1"/>
  <c r="B337" i="8" s="1"/>
  <c r="B338" i="8" s="1"/>
  <c r="B339" i="8" s="1"/>
  <c r="B340" i="8" s="1"/>
  <c r="B341" i="8" s="1"/>
  <c r="B342" i="8" s="1"/>
  <c r="B343" i="8" s="1"/>
  <c r="B346" i="8" s="1"/>
  <c r="B347" i="8" s="1"/>
  <c r="B348" i="8" s="1"/>
  <c r="B349" i="8" s="1"/>
  <c r="B350" i="8" s="1"/>
  <c r="B351" i="8" s="1"/>
  <c r="B352" i="8" s="1"/>
  <c r="B354" i="8" s="1"/>
  <c r="B355" i="8" s="1"/>
  <c r="B356" i="8" s="1"/>
  <c r="B357" i="8" s="1"/>
  <c r="B358" i="8" s="1"/>
  <c r="B359" i="8" s="1"/>
  <c r="B360" i="8" s="1"/>
  <c r="B361" i="8" s="1"/>
  <c r="B363" i="8" s="1"/>
  <c r="B365" i="8" s="1"/>
  <c r="B366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81" i="8" s="1"/>
  <c r="B382" i="8" s="1"/>
  <c r="B383" i="8" s="1"/>
  <c r="B384" i="8" s="1"/>
  <c r="B385" i="8" s="1"/>
  <c r="B386" i="8" s="1"/>
  <c r="B387" i="8" s="1"/>
  <c r="B388" i="8" s="1"/>
  <c r="B390" i="8" s="1"/>
  <c r="B393" i="8" s="1"/>
  <c r="B394" i="8" s="1"/>
  <c r="B395" i="8" s="1"/>
  <c r="B396" i="8" s="1"/>
  <c r="B397" i="8" s="1"/>
  <c r="B398" i="8" s="1"/>
  <c r="B399" i="8" s="1"/>
  <c r="B400" i="8" s="1"/>
  <c r="B403" i="8" s="1"/>
  <c r="B404" i="8" s="1"/>
  <c r="B405" i="8" s="1"/>
  <c r="B406" i="8" s="1"/>
  <c r="B407" i="8" s="1"/>
  <c r="B408" i="8" s="1"/>
  <c r="B409" i="8" s="1"/>
  <c r="B410" i="8" s="1"/>
  <c r="B413" i="8" s="1"/>
  <c r="B414" i="8" s="1"/>
  <c r="B415" i="8" s="1"/>
  <c r="B416" i="8" s="1"/>
  <c r="B417" i="8" s="1"/>
  <c r="B418" i="8" s="1"/>
  <c r="B419" i="8" s="1"/>
  <c r="B420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3" i="8" s="1"/>
  <c r="B435" i="8" s="1"/>
  <c r="B439" i="8" s="1"/>
  <c r="B440" i="8" s="1"/>
  <c r="B441" i="8" s="1"/>
  <c r="B442" i="8" s="1"/>
  <c r="B443" i="8" s="1"/>
  <c r="B444" i="8" s="1"/>
  <c r="B445" i="8" s="1"/>
  <c r="B448" i="8" s="1"/>
  <c r="B449" i="8" s="1"/>
  <c r="B450" i="8" s="1"/>
  <c r="B451" i="8" s="1"/>
  <c r="B452" i="8" s="1"/>
  <c r="B453" i="8" s="1"/>
  <c r="B454" i="8" s="1"/>
  <c r="B456" i="8" s="1"/>
  <c r="B459" i="8" s="1"/>
  <c r="B460" i="8" s="1"/>
  <c r="B461" i="8" s="1"/>
  <c r="B462" i="8" s="1"/>
  <c r="B463" i="8" s="1"/>
  <c r="B464" i="8" s="1"/>
  <c r="B465" i="8" s="1"/>
  <c r="B468" i="8" s="1"/>
  <c r="B469" i="8" s="1"/>
  <c r="B470" i="8" s="1"/>
  <c r="B471" i="8" s="1"/>
  <c r="B472" i="8" s="1"/>
  <c r="B473" i="8" s="1"/>
  <c r="B474" i="8" s="1"/>
  <c r="B477" i="8" s="1"/>
  <c r="B478" i="8" s="1"/>
  <c r="B479" i="8" s="1"/>
  <c r="B480" i="8" s="1"/>
  <c r="B481" i="8" s="1"/>
  <c r="B482" i="8" s="1"/>
  <c r="B483" i="8" s="1"/>
  <c r="B485" i="8" s="1"/>
  <c r="B486" i="8" s="1"/>
  <c r="B487" i="8" s="1"/>
  <c r="B488" i="8" s="1"/>
  <c r="B489" i="8" s="1"/>
  <c r="B490" i="8" s="1"/>
  <c r="B492" i="8" s="1"/>
  <c r="B494" i="8" s="1"/>
  <c r="B11" i="8"/>
  <c r="A10" i="8"/>
  <c r="A11" i="8" s="1"/>
  <c r="A12" i="8" s="1"/>
  <c r="A13" i="8" s="1"/>
  <c r="A14" i="8" s="1"/>
  <c r="A15" i="8" s="1"/>
  <c r="A16" i="8" s="1"/>
  <c r="A17" i="8" s="1"/>
  <c r="A18" i="8" s="1"/>
  <c r="A22" i="8" l="1"/>
  <c r="A23" i="8" s="1"/>
  <c r="A24" i="8" s="1"/>
  <c r="A25" i="8" s="1"/>
  <c r="A26" i="8" s="1"/>
  <c r="A27" i="8" s="1"/>
  <c r="A29" i="8"/>
  <c r="A33" i="8" s="1"/>
  <c r="A34" i="8" s="1"/>
  <c r="A35" i="8" s="1"/>
  <c r="A36" i="8" s="1"/>
  <c r="A37" i="8" s="1"/>
  <c r="A38" i="8" s="1"/>
  <c r="A42" i="8" s="1"/>
  <c r="A43" i="8" s="1"/>
  <c r="A44" i="8" s="1"/>
  <c r="A45" i="8" s="1"/>
  <c r="A46" i="8" s="1"/>
  <c r="A47" i="8" s="1"/>
  <c r="G493" i="8"/>
  <c r="G491" i="8"/>
  <c r="G484" i="8"/>
  <c r="G475" i="8"/>
  <c r="G466" i="8"/>
  <c r="G457" i="8"/>
  <c r="G455" i="8"/>
  <c r="G446" i="8"/>
  <c r="G437" i="8"/>
  <c r="G434" i="8"/>
  <c r="G432" i="8"/>
  <c r="G421" i="8"/>
  <c r="G411" i="8"/>
  <c r="G401" i="8"/>
  <c r="G391" i="8"/>
  <c r="G389" i="8"/>
  <c r="G379" i="8"/>
  <c r="G367" i="8"/>
  <c r="G364" i="8"/>
  <c r="G362" i="8"/>
  <c r="G353" i="8"/>
  <c r="G344" i="8"/>
  <c r="G335" i="8"/>
  <c r="G326" i="8"/>
  <c r="G324" i="8"/>
  <c r="G315" i="8"/>
  <c r="G304" i="8"/>
  <c r="G301" i="8"/>
  <c r="G299" i="8"/>
  <c r="G291" i="8"/>
  <c r="G281" i="8"/>
  <c r="G271" i="8"/>
  <c r="G261" i="8"/>
  <c r="G259" i="8"/>
  <c r="G249" i="8"/>
  <c r="G242" i="8"/>
  <c r="G238" i="8"/>
  <c r="G236" i="8"/>
  <c r="G230" i="8"/>
  <c r="G221" i="8"/>
  <c r="G212" i="8"/>
  <c r="G203" i="8"/>
  <c r="G201" i="8"/>
  <c r="G192" i="8"/>
  <c r="G184" i="8"/>
  <c r="G181" i="8"/>
  <c r="G179" i="8"/>
  <c r="G166" i="8"/>
  <c r="G155" i="8"/>
  <c r="G144" i="8"/>
  <c r="G133" i="8"/>
  <c r="G131" i="8"/>
  <c r="G120" i="8"/>
  <c r="G112" i="8"/>
  <c r="G109" i="8"/>
  <c r="G107" i="8"/>
  <c r="G102" i="8"/>
  <c r="G96" i="8"/>
  <c r="G90" i="8"/>
  <c r="G84" i="8"/>
  <c r="G82" i="8"/>
  <c r="G76" i="8"/>
  <c r="G70" i="8"/>
  <c r="G67" i="8"/>
  <c r="G65" i="8"/>
  <c r="G57" i="8"/>
  <c r="G48" i="8"/>
  <c r="G39" i="8"/>
  <c r="G30" i="8"/>
  <c r="G28" i="8"/>
  <c r="G19" i="8"/>
  <c r="G8" i="8"/>
  <c r="A51" i="8" l="1"/>
  <c r="A52" i="8" s="1"/>
  <c r="A53" i="8" s="1"/>
  <c r="A54" i="8" s="1"/>
  <c r="A55" i="8" s="1"/>
  <c r="A56" i="8" s="1"/>
  <c r="G111" i="8"/>
  <c r="G183" i="8"/>
  <c r="G241" i="8"/>
  <c r="G69" i="8"/>
  <c r="G303" i="8"/>
  <c r="G366" i="8"/>
  <c r="G436" i="8"/>
  <c r="G7" i="8"/>
  <c r="A58" i="8" l="1"/>
  <c r="A59" i="8" s="1"/>
  <c r="A60" i="8" s="1"/>
  <c r="A61" i="8" s="1"/>
  <c r="A62" i="8" s="1"/>
  <c r="A63" i="8" s="1"/>
  <c r="A64" i="8" s="1"/>
  <c r="G6" i="8"/>
  <c r="G240" i="8"/>
  <c r="A66" i="8" l="1"/>
  <c r="A68" i="8" s="1"/>
  <c r="A73" i="8" s="1"/>
  <c r="A74" i="8" s="1"/>
  <c r="A75" i="8" s="1"/>
  <c r="A79" i="8" s="1"/>
  <c r="A80" i="8" s="1"/>
  <c r="A81" i="8" s="1"/>
  <c r="A83" i="8" s="1"/>
  <c r="A87" i="8" s="1"/>
  <c r="A88" i="8" s="1"/>
  <c r="A89" i="8" s="1"/>
  <c r="A93" i="8" s="1"/>
  <c r="A94" i="8" s="1"/>
  <c r="A95" i="8" s="1"/>
  <c r="G495" i="8"/>
  <c r="A99" i="8" l="1"/>
  <c r="A100" i="8" s="1"/>
  <c r="A101" i="8" s="1"/>
  <c r="A103" i="8" l="1"/>
  <c r="A104" i="8" s="1"/>
  <c r="A105" i="8" s="1"/>
  <c r="A106" i="8" s="1"/>
  <c r="A108" i="8" l="1"/>
  <c r="A110" i="8" s="1"/>
  <c r="A111" i="8" s="1"/>
  <c r="A115" i="8" l="1"/>
  <c r="A116" i="8" s="1"/>
  <c r="A117" i="8" s="1"/>
  <c r="A118" i="8" s="1"/>
  <c r="A119" i="8" s="1"/>
  <c r="A123" i="8" l="1"/>
  <c r="A124" i="8" s="1"/>
  <c r="A125" i="8" s="1"/>
  <c r="A126" i="8" s="1"/>
  <c r="A127" i="8" s="1"/>
  <c r="A128" i="8" s="1"/>
  <c r="A129" i="8" s="1"/>
  <c r="A130" i="8" s="1"/>
  <c r="A132" i="8" l="1"/>
  <c r="A136" i="8" s="1"/>
  <c r="A137" i="8" s="1"/>
  <c r="A138" i="8" s="1"/>
  <c r="A139" i="8" s="1"/>
  <c r="A140" i="8" s="1"/>
  <c r="A141" i="8" s="1"/>
  <c r="A142" i="8" s="1"/>
  <c r="A143" i="8" s="1"/>
  <c r="A147" i="8" l="1"/>
  <c r="A148" i="8" s="1"/>
  <c r="A149" i="8" s="1"/>
  <c r="A150" i="8" s="1"/>
  <c r="A151" i="8" s="1"/>
  <c r="A152" i="8" s="1"/>
  <c r="A153" i="8" s="1"/>
  <c r="A154" i="8" s="1"/>
  <c r="A158" i="8" l="1"/>
  <c r="A159" i="8" s="1"/>
  <c r="A160" i="8" s="1"/>
  <c r="A161" i="8" s="1"/>
  <c r="A162" i="8" s="1"/>
  <c r="A163" i="8" s="1"/>
  <c r="A164" i="8" s="1"/>
  <c r="A165" i="8" s="1"/>
  <c r="A167" i="8" l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80" i="8" l="1"/>
  <c r="A182" i="8" s="1"/>
  <c r="A187" i="8" s="1"/>
  <c r="A188" i="8" s="1"/>
  <c r="A189" i="8" s="1"/>
  <c r="A190" i="8" s="1"/>
  <c r="A191" i="8" s="1"/>
  <c r="A195" i="8" l="1"/>
  <c r="A196" i="8" s="1"/>
  <c r="A197" i="8" s="1"/>
  <c r="A198" i="8" s="1"/>
  <c r="A199" i="8" s="1"/>
  <c r="A200" i="8" s="1"/>
  <c r="A202" i="8" l="1"/>
  <c r="A206" i="8" s="1"/>
  <c r="A207" i="8" s="1"/>
  <c r="A208" i="8" s="1"/>
  <c r="A209" i="8" s="1"/>
  <c r="A210" i="8" s="1"/>
  <c r="A211" i="8" s="1"/>
  <c r="A215" i="8" l="1"/>
  <c r="A216" i="8" s="1"/>
  <c r="A217" i="8" s="1"/>
  <c r="A218" i="8" s="1"/>
  <c r="A219" i="8" s="1"/>
  <c r="A220" i="8" s="1"/>
  <c r="A224" i="8" l="1"/>
  <c r="A225" i="8" s="1"/>
  <c r="A226" i="8" s="1"/>
  <c r="A227" i="8" s="1"/>
  <c r="A228" i="8" s="1"/>
  <c r="A229" i="8" s="1"/>
  <c r="A231" i="8" l="1"/>
  <c r="A232" i="8" s="1"/>
  <c r="A233" i="8" s="1"/>
  <c r="A234" i="8" s="1"/>
  <c r="A235" i="8" s="1"/>
  <c r="A237" i="8" l="1"/>
  <c r="A239" i="8" s="1"/>
  <c r="A245" i="8" s="1"/>
  <c r="A246" i="8" s="1"/>
  <c r="A247" i="8" s="1"/>
  <c r="A248" i="8" s="1"/>
  <c r="A252" i="8" l="1"/>
  <c r="A253" i="8" s="1"/>
  <c r="A254" i="8" s="1"/>
  <c r="A255" i="8" s="1"/>
  <c r="A256" i="8" s="1"/>
  <c r="A257" i="8" s="1"/>
  <c r="A258" i="8" s="1"/>
  <c r="A260" i="8" l="1"/>
  <c r="A264" i="8" s="1"/>
  <c r="A265" i="8" s="1"/>
  <c r="A266" i="8" s="1"/>
  <c r="A267" i="8" s="1"/>
  <c r="A268" i="8" s="1"/>
  <c r="A269" i="8" s="1"/>
  <c r="A270" i="8" s="1"/>
  <c r="A273" i="8" s="1"/>
  <c r="A274" i="8" l="1"/>
  <c r="A275" i="8" s="1"/>
  <c r="A276" i="8" s="1"/>
  <c r="A277" i="8" s="1"/>
  <c r="A278" i="8" s="1"/>
  <c r="A279" i="8" s="1"/>
  <c r="A280" i="8" s="1"/>
  <c r="A283" i="8" s="1"/>
  <c r="A284" i="8" l="1"/>
  <c r="A285" i="8" s="1"/>
  <c r="A286" i="8" s="1"/>
  <c r="A287" i="8" s="1"/>
  <c r="A288" i="8" s="1"/>
  <c r="A289" i="8" s="1"/>
  <c r="A290" i="8" s="1"/>
  <c r="A292" i="8" l="1"/>
  <c r="A293" i="8" s="1"/>
  <c r="A294" i="8" s="1"/>
  <c r="A295" i="8" s="1"/>
  <c r="A296" i="8" s="1"/>
  <c r="A297" i="8" s="1"/>
  <c r="A298" i="8" s="1"/>
  <c r="A300" i="8" l="1"/>
  <c r="A302" i="8" s="1"/>
  <c r="A306" i="8" l="1"/>
  <c r="A307" i="8" s="1"/>
  <c r="A308" i="8" s="1"/>
  <c r="A309" i="8" s="1"/>
  <c r="A310" i="8" s="1"/>
  <c r="A311" i="8" s="1"/>
  <c r="A312" i="8" s="1"/>
  <c r="A313" i="8" s="1"/>
  <c r="A314" i="8" s="1"/>
  <c r="A317" i="8" s="1"/>
  <c r="A318" i="8" s="1"/>
  <c r="A319" i="8" s="1"/>
  <c r="A320" i="8" s="1"/>
  <c r="A321" i="8" s="1"/>
  <c r="A322" i="8" s="1"/>
  <c r="A323" i="8" s="1"/>
  <c r="A325" i="8" l="1"/>
  <c r="A328" i="8" l="1"/>
  <c r="A329" i="8" s="1"/>
  <c r="A330" i="8" s="1"/>
  <c r="A331" i="8" s="1"/>
  <c r="A332" i="8" s="1"/>
  <c r="A333" i="8" s="1"/>
  <c r="A334" i="8" s="1"/>
  <c r="A337" i="8" s="1"/>
  <c r="A338" i="8" s="1"/>
  <c r="A339" i="8" s="1"/>
  <c r="A340" i="8" s="1"/>
  <c r="A341" i="8" s="1"/>
  <c r="A342" i="8" s="1"/>
  <c r="A343" i="8" s="1"/>
  <c r="A346" i="8" s="1"/>
  <c r="A347" i="8" l="1"/>
  <c r="A348" i="8" s="1"/>
  <c r="A349" i="8" s="1"/>
  <c r="A350" i="8" s="1"/>
  <c r="A351" i="8" s="1"/>
  <c r="A352" i="8" s="1"/>
  <c r="A354" i="8" l="1"/>
  <c r="A355" i="8" s="1"/>
  <c r="A356" i="8" s="1"/>
  <c r="A357" i="8" s="1"/>
  <c r="A358" i="8" s="1"/>
  <c r="A359" i="8" s="1"/>
  <c r="A360" i="8" s="1"/>
  <c r="A361" i="8" s="1"/>
  <c r="A363" i="8" l="1"/>
  <c r="A365" i="8" s="1"/>
  <c r="A369" i="8" l="1"/>
  <c r="A370" i="8" s="1"/>
  <c r="A371" i="8" s="1"/>
  <c r="A372" i="8" s="1"/>
  <c r="A373" i="8" s="1"/>
  <c r="A374" i="8" s="1"/>
  <c r="A375" i="8" s="1"/>
  <c r="A376" i="8" s="1"/>
  <c r="A377" i="8" s="1"/>
  <c r="A378" i="8" s="1"/>
  <c r="A381" i="8" s="1"/>
  <c r="A382" i="8" s="1"/>
  <c r="A383" i="8" s="1"/>
  <c r="A384" i="8" s="1"/>
  <c r="A385" i="8" s="1"/>
  <c r="A386" i="8" s="1"/>
  <c r="A387" i="8" s="1"/>
  <c r="A388" i="8" s="1"/>
  <c r="A390" i="8" l="1"/>
  <c r="A393" i="8" l="1"/>
  <c r="A394" i="8" s="1"/>
  <c r="A395" i="8" s="1"/>
  <c r="A396" i="8" s="1"/>
  <c r="A397" i="8" s="1"/>
  <c r="A398" i="8" s="1"/>
  <c r="A399" i="8" s="1"/>
  <c r="A400" i="8" s="1"/>
  <c r="A403" i="8" s="1"/>
  <c r="A404" i="8" s="1"/>
  <c r="A405" i="8" s="1"/>
  <c r="A406" i="8" s="1"/>
  <c r="A407" i="8" s="1"/>
  <c r="A408" i="8" s="1"/>
  <c r="A409" i="8" s="1"/>
  <c r="A410" i="8" s="1"/>
  <c r="A413" i="8" s="1"/>
  <c r="A414" i="8" l="1"/>
  <c r="A415" i="8" s="1"/>
  <c r="A416" i="8" s="1"/>
  <c r="A417" i="8" s="1"/>
  <c r="A418" i="8" s="1"/>
  <c r="A419" i="8" s="1"/>
  <c r="A420" i="8" s="1"/>
  <c r="A422" i="8" l="1"/>
  <c r="A423" i="8" s="1"/>
  <c r="A424" i="8" s="1"/>
  <c r="A425" i="8" s="1"/>
  <c r="A426" i="8" s="1"/>
  <c r="A427" i="8" s="1"/>
  <c r="A428" i="8" s="1"/>
  <c r="A429" i="8" s="1"/>
  <c r="A430" i="8" s="1"/>
  <c r="A431" i="8" s="1"/>
  <c r="A433" i="8" l="1"/>
  <c r="A435" i="8" s="1"/>
  <c r="A439" i="8" l="1"/>
  <c r="A440" i="8" s="1"/>
  <c r="A441" i="8" s="1"/>
  <c r="A442" i="8" s="1"/>
  <c r="A443" i="8" s="1"/>
  <c r="A444" i="8" s="1"/>
  <c r="A445" i="8" s="1"/>
  <c r="A448" i="8" s="1"/>
  <c r="A449" i="8" s="1"/>
  <c r="A450" i="8" s="1"/>
  <c r="A451" i="8" s="1"/>
  <c r="A452" i="8" s="1"/>
  <c r="A453" i="8" s="1"/>
  <c r="A454" i="8" s="1"/>
  <c r="A456" i="8" l="1"/>
  <c r="A459" i="8" l="1"/>
  <c r="A460" i="8" s="1"/>
  <c r="A461" i="8" s="1"/>
  <c r="A462" i="8" s="1"/>
  <c r="A463" i="8" s="1"/>
  <c r="A464" i="8" s="1"/>
  <c r="A465" i="8" s="1"/>
  <c r="A468" i="8" s="1"/>
  <c r="A469" i="8" s="1"/>
  <c r="A470" i="8" s="1"/>
  <c r="A471" i="8" s="1"/>
  <c r="A472" i="8" s="1"/>
  <c r="A473" i="8" s="1"/>
  <c r="A474" i="8" s="1"/>
  <c r="A477" i="8" s="1"/>
  <c r="A478" i="8" l="1"/>
  <c r="A479" i="8" s="1"/>
  <c r="A480" i="8" s="1"/>
  <c r="A481" i="8" s="1"/>
  <c r="A482" i="8" s="1"/>
  <c r="A483" i="8" s="1"/>
  <c r="A485" i="8" l="1"/>
  <c r="A486" i="8" s="1"/>
  <c r="A487" i="8" s="1"/>
  <c r="A488" i="8" s="1"/>
  <c r="A489" i="8" s="1"/>
  <c r="A490" i="8" s="1"/>
  <c r="A492" i="8" s="1"/>
  <c r="A494" i="8" s="1"/>
</calcChain>
</file>

<file path=xl/sharedStrings.xml><?xml version="1.0" encoding="utf-8"?>
<sst xmlns="http://schemas.openxmlformats.org/spreadsheetml/2006/main" count="980" uniqueCount="222">
  <si>
    <t>Позиция оценивания</t>
  </si>
  <si>
    <t>Анализ эффективности принятых мер</t>
  </si>
  <si>
    <t>1. Механизмы управления качеством образовательных результатов</t>
  </si>
  <si>
    <t xml:space="preserve">1.1. Система оценки качества подготовки обучающихся </t>
  </si>
  <si>
    <t>Максимальный балл</t>
  </si>
  <si>
    <t>Цели</t>
  </si>
  <si>
    <t>по выявлению динамики образовательных результатов в школах с низкими результатами обучения и/или школах, функционирующими в неблагоприятных социальных условиях</t>
  </si>
  <si>
    <t>по оценке предметных компетенций педагогических работников в школах с низкими результатами обучения и/или школах, функционирующих в неблагоприятных социальных условиях</t>
  </si>
  <si>
    <t>по оказанию методической помощи школам с низкими результатами обучения и/или школам, функционирующим в неблагоприятных социальных условиях</t>
  </si>
  <si>
    <t>по охвату обучающихся дополнительным образованием</t>
  </si>
  <si>
    <t>Проведение мероприятий по формированию позитивного отношения к объективной оценке образовательных результатов</t>
  </si>
  <si>
    <t>1.3. Система выявления, поддержки и развития способностей и талантов у детей и молодежи</t>
  </si>
  <si>
    <t>Принятие мер, направленных на стимулирование и поощрение способных детей и талантливой молодежи</t>
  </si>
  <si>
    <t>по осуществлению межмуниципального, сетевого взаимодействия по вопросу выявления, поддержки и развития способностей и талантов у детей и молодежи, в том числе с организациями ВО и ПОО</t>
  </si>
  <si>
    <t>Наличие анализа результатов мониторинга показателей:</t>
  </si>
  <si>
    <t>Наличие программы поддержки участия школьников в профильных сменах, предметных школах и т.п.</t>
  </si>
  <si>
    <t>по достижению обучающимися планируемых результатов базового уровня (по подготовке базового уровня)</t>
  </si>
  <si>
    <t>по достижению обучающимися планируемых результатов уровня выше базового (по подготовке высокого уровня)</t>
  </si>
  <si>
    <t>Муниципальная поддержка участия команд кружков технического творчества, точек роста, творческих детских коллективов в региональных и федеральных конкурсах, соревнованиях и т.п.</t>
  </si>
  <si>
    <t>Принятие мер, направленных на стимулирование и поощрение педагогов, работающих со способными и талантливыми детьми и молодежью</t>
  </si>
  <si>
    <t>1.2. Система работы со школами с низкими результатами обучения и/или школами, функционирующими в неблагоприятных социальных условиях</t>
  </si>
  <si>
    <t>Наличие цели</t>
  </si>
  <si>
    <t>Обоснование цели</t>
  </si>
  <si>
    <t>Параметры оценивания</t>
  </si>
  <si>
    <t>Наличие неэффективных показателей и/или показателей 
с негативными последствиями</t>
  </si>
  <si>
    <t>Показатели</t>
  </si>
  <si>
    <t>Наличие описания методов сбора информации</t>
  </si>
  <si>
    <t>Наличие мониторинга показателей</t>
  </si>
  <si>
    <t>Наличие сведений о сроках проведения мониторинга показателей</t>
  </si>
  <si>
    <t>Наличие анализа результатов мониторинга показателей</t>
  </si>
  <si>
    <t>Использование элементов кластеризации при проведении анализа</t>
  </si>
  <si>
    <t>Наличие методических и иных материалов, разработанных по итогам проведения анализа</t>
  </si>
  <si>
    <t>Соответствие муниципальной цели региональной цели</t>
  </si>
  <si>
    <t>1</t>
  </si>
  <si>
    <t xml:space="preserve">Соответствие показателей обоснованной цели			</t>
  </si>
  <si>
    <t>Наличие сведений об использовании результатов мониторинга показателей</t>
  </si>
  <si>
    <t>Наличие мер/мероприятий</t>
  </si>
  <si>
    <t>Наличие сведений о сроках реализации</t>
  </si>
  <si>
    <t>Наличие сведений об ответственных/участниках</t>
  </si>
  <si>
    <t>Наличие анализа эффективности мер/мероприятий</t>
  </si>
  <si>
    <t>Наличие сведений о сроках проведения анализа эффективности мер/мероприятий</t>
  </si>
  <si>
    <t>Наличие рекомендаций по использованию успешных управленческих практик</t>
  </si>
  <si>
    <t>Использование информационных систем для сбора информации</t>
  </si>
  <si>
    <t>Методы сбора и обработки информации</t>
  </si>
  <si>
    <t>Наличие описания методов обработки информации</t>
  </si>
  <si>
    <t>-1</t>
  </si>
  <si>
    <t>Наличие показателя/ перечня показателей</t>
  </si>
  <si>
    <t>Мониторинг показателей</t>
  </si>
  <si>
    <t>Анализ результатов мониторинга</t>
  </si>
  <si>
    <t>Адресные рекомендации по результатам анализа</t>
  </si>
  <si>
    <t>Наличие муниципальной цели:</t>
  </si>
  <si>
    <t>–</t>
  </si>
  <si>
    <t>по оценке функциональной грамотности</t>
  </si>
  <si>
    <t>по обеспечению объективности процедур оценки качества образования</t>
  </si>
  <si>
    <t>по обеспечению объективности олимпиад школьников</t>
  </si>
  <si>
    <t>по повышению качества образовательных результатов, отражающей муниципальные особенности/специфику муниципалитета</t>
  </si>
  <si>
    <t>Наличие муниципальных показателей:</t>
  </si>
  <si>
    <t>Наличие мониторинга показателей (мониторинг по неэффективным показателям и/или показателям с негативными последствиями не учитывается):</t>
  </si>
  <si>
    <t>Выявление факторов, влияющих на результаты анализа</t>
  </si>
  <si>
    <t>Наличие адресных рекомендаций, разработанных с учетом анализа результатов мониторинга показателей:</t>
  </si>
  <si>
    <t>Проведение мероприятий, направленных на повышение качества подготовки обучающихся, с руководителями образовательных организаций и/или педагогическими работниками</t>
  </si>
  <si>
    <t>Проведение анализа эффективности принятых мер</t>
  </si>
  <si>
    <t>по организации работы со школами с низкими результатами обучения и/или школами, функционирующими 
в неблагоприятных социальных условиях</t>
  </si>
  <si>
    <t>по разработке комплекса мер, направленных на преодоление факторов, обуславливающих низкие результаты обучения и/или неблагоприятные социальные условия</t>
  </si>
  <si>
    <t>по осуществлению сетевого взаимодействия (между образовательными организациями и/или другими учреждениями 
и предприятиями)</t>
  </si>
  <si>
    <t>по выявлению, поддержке и развитию способностей и талантов у обучающихся с ОВЗ</t>
  </si>
  <si>
    <t>1.4. Система работы по самоопределению и профессиональной ориентации обучающихся</t>
  </si>
  <si>
    <t>по учету иных форм развития образовательных достижений школьников (за исключением ВсОШ)</t>
  </si>
  <si>
    <t>по осуществлению взаимодействия образовательных организаций с учреждениями/предприятиями</t>
  </si>
  <si>
    <t>по сопровождению профессионального самоопределения обучающихся</t>
  </si>
  <si>
    <t>по проведению ранней профориентации обучающихся</t>
  </si>
  <si>
    <t>по проведению профориентации обучающихся с ОВЗ</t>
  </si>
  <si>
    <t>по развитию конкурсного движения профориентационной направленности</t>
  </si>
  <si>
    <t>по учету обучающихся, поступивших в ПОО и ВО по профилю обучения</t>
  </si>
  <si>
    <t>по учету обучающихся, участвующих в конкурсах профориентационной направленности</t>
  </si>
  <si>
    <t>Наличие адресных рекомендаций по результатам проведенного анализа</t>
  </si>
  <si>
    <t>Принятие управленческих решений по результатам проведенного анализа</t>
  </si>
  <si>
    <t>Определение проблемы по итогам проведенного анализа</t>
  </si>
  <si>
    <t>по выявлению, поддержке и развитию способностей и талантов у детей и молодежи</t>
  </si>
  <si>
    <t>по повышению уровня профессиональных компетенций педагогических работников в области выявления, поддержки и развития способностей и талантов у детей и молодежи</t>
  </si>
  <si>
    <t>по учету педагогических работников, повысивших уровень профессиональных компетенций в области выявления, поддержки и развития способностей и талантов у детей и молодежи</t>
  </si>
  <si>
    <t>Поддержка реализации школьных проектов с привлечением работодателей, направленных на самоопределение и профессиональную ориентацию</t>
  </si>
  <si>
    <t>Принятие мер по формированию профильных педагогических классов в ОО муниципалитета</t>
  </si>
  <si>
    <t>2. Механизмы управления качеством образовательной деятельности</t>
  </si>
  <si>
    <t>2.1. Система мониторинга эффективности руководителей образовательных организаций</t>
  </si>
  <si>
    <t>по формированию профессиональных компетенций руководителей образовательных организаций</t>
  </si>
  <si>
    <t>по обеспечению качества подготовки обучающихся</t>
  </si>
  <si>
    <t>по учету административно-управленческих работников, обладающих требуемым качеством профессиональной подготовки</t>
  </si>
  <si>
    <t>по условиям осуществления образовательной деятельности</t>
  </si>
  <si>
    <t>по обеспечению ОО квалифицированными кадрами</t>
  </si>
  <si>
    <t>по формированию резерва управленческих кадров</t>
  </si>
  <si>
    <t>по организации получения образования обучающимися с ОВЗ, детьми-инвалидами</t>
  </si>
  <si>
    <t>по учету нагрузки педагогических работников</t>
  </si>
  <si>
    <t>Проведение профессиональных конкурсов для руководителей образовательных организаций</t>
  </si>
  <si>
    <t>Наличие программы по формированию резерва управленческих кадров</t>
  </si>
  <si>
    <t>Наличие системы назначения руководителей ОО</t>
  </si>
  <si>
    <t>Организация стажировочной деятельности для руководителей образовательных организаций по вопросам управления качеством образования</t>
  </si>
  <si>
    <t>Организация сетевого взаимодействия для руководителей образовательных организаций</t>
  </si>
  <si>
    <t>Организация процедур, направленных на выявление и устранение профессиональных дефицитов руководителей образовательных организаций</t>
  </si>
  <si>
    <t>по учету участников этапов ВсОШ</t>
  </si>
  <si>
    <t xml:space="preserve">Принятие мер, направленных на увеличение охвата обучающихся мероприятиями по выявлению, поддержке и развитию способностей и талантов у детей и молодежи </t>
  </si>
  <si>
    <t>Проведение профориентационных мероприятий совместно с учреждениями/предприятиями, ОО, центрами профориентационной работы, практической подготовки, в том числе с учетом межведомственного взаимодействия</t>
  </si>
  <si>
    <t>Наличие муниципальной программы сетевого взаимодействия для помощи школам с низкими результатами обучения и/или школам, функционирующим в неблагоприятных социальных условиях</t>
  </si>
  <si>
    <t>2.2. Система обеспечения профессионального развития педагогических работников</t>
  </si>
  <si>
    <t>по выявлению профессиональных дефицитов педагогических работников</t>
  </si>
  <si>
    <t>по стимулированию профессионального роста педагогических работников</t>
  </si>
  <si>
    <t>по поддержке молодых педагогов и/или по реализации системы наставничества</t>
  </si>
  <si>
    <t>по формированию программ поддержки методических объединений и/или профессиональных сообществ педагогов на муниципальном уровне</t>
  </si>
  <si>
    <t>по развитию и/или поддержке методических объединений и/или профессиональных сообществ педагогов на муниципальном уровне</t>
  </si>
  <si>
    <t>по организации сетевых форм взаимодействия педагогов на муниципальном уровне</t>
  </si>
  <si>
    <t>Проведение конкурсов профессионального мастерства педагогических работников</t>
  </si>
  <si>
    <t>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использование передовых педагогических практик</t>
  </si>
  <si>
    <t>Организация методической работы с педагогическими работниками на основе результатов различных оценочных процедур</t>
  </si>
  <si>
    <t>Проведение мероприятий, направленных на повышение качества методического сопровождения педагогических работников</t>
  </si>
  <si>
    <t>Принятие мер, направленных на помощь молодым педагогам, в том числе на развитие института наставничества</t>
  </si>
  <si>
    <t>Организация методической помощи методическим объединениям образовательных организаций, в том числе развитие сетевого взаимодействия на уровне муниципалитета</t>
  </si>
  <si>
    <t>Принятие мер, направленных на устранение кадровых дефицитов в ОО</t>
  </si>
  <si>
    <t>2.3. Система организации воспитания и социализации обучающихся</t>
  </si>
  <si>
    <t>по разработке и реализации комплекса мер, направленных на адаптацию детей мигрантов</t>
  </si>
  <si>
    <t>по обеспечению физической, информационной и психологической безопасности</t>
  </si>
  <si>
    <t>по осуществлению сетевого и межведомственного взаимодействия для методического обеспечения воспитательной работы</t>
  </si>
  <si>
    <t>по осуществлению психолого-педагогической поддержки воспитания в период каникулярного отдыха обучающихся</t>
  </si>
  <si>
    <t>по повышению педагогической культуры родителей (законных представителей) обучающихся</t>
  </si>
  <si>
    <t>по реализации программ воспитания и социализации обучающихся в ОО</t>
  </si>
  <si>
    <t>по развитию добровольчества (волонтерства)</t>
  </si>
  <si>
    <t>по учету несовершеннолетних обучающихся, охваченных различными формами деятельности в период каникулярного отдыха</t>
  </si>
  <si>
    <t>по подготовке кадров по приоритетным направлениям воспитания и социализации обучающихся</t>
  </si>
  <si>
    <t>по профилактике безнадзорности и правонарушений несовершеннолетних обучающихся</t>
  </si>
  <si>
    <t>Принятие мер по профилактике девиантного и делинквентного поведения обучающихся</t>
  </si>
  <si>
    <t>Принятие мер, направленных на развитие сотрудничества субъектов системы воспитания</t>
  </si>
  <si>
    <t>Принятие мер, направленных на популяризацию лучшего педагогического опыта</t>
  </si>
  <si>
    <t>Проведение мероприятий, направленных на повышение уровня мотивации обучающихся к участию в волонтерской деятельности</t>
  </si>
  <si>
    <t>Организация каникулярного отдыха детей, включая мероприятия по обеспечению безопасности их жизни и здоровья</t>
  </si>
  <si>
    <t>Принятие мер, направленных на профилактику безопасного поведения детей в сети "Интернет"</t>
  </si>
  <si>
    <t>Обеспечение межведомственного взаимодействия по актуальным проблемам воспитания подрастающего поколения</t>
  </si>
  <si>
    <t>Наличие мер поддержки семей и детей, находящихся в сложной жизненной ситуации</t>
  </si>
  <si>
    <t>Наличие мер по стимулированию эффективности работы педагогических работников по классному руководству</t>
  </si>
  <si>
    <t>по организации работы педагогических работников, осуществляющих классное руководство в ОО</t>
  </si>
  <si>
    <t>по эффективности деятельности педагогических работников по классному руководству</t>
  </si>
  <si>
    <t>по реализации программ воспитания и социализации обучающихся в ОО (по гражданскому, патриотическому, духовному и нравственному, физическому, трудовому, экологическому воспитанию детей и т.п.)</t>
  </si>
  <si>
    <t>2.4. Система мониторинга качества дошкольного образования</t>
  </si>
  <si>
    <t>по развитию добровольчества (волонтерства) среди обучающихся</t>
  </si>
  <si>
    <t>по учету обучающихся, для которых русский язык не является родным</t>
  </si>
  <si>
    <t>по повышению качества образовательных программ дошкольного образования</t>
  </si>
  <si>
    <t>по повышению качества управления в ДОО</t>
  </si>
  <si>
    <t>по повышению качества содержания образовательной деятельности в ДОО (социально-коммуникативное развитие, познавательное развитие, речевое развитие, художественно-эстетическое развитие, физическое развитие)</t>
  </si>
  <si>
    <t>по повышению качества реализации адаптированных основных образовательных программ в ДОО</t>
  </si>
  <si>
    <t>по повышению качества образовательных условий в ДОО (кадровые условия, развивающая предметно-пространственная среда, психолого-педагогические условия)</t>
  </si>
  <si>
    <t>по качеству образовательных программ дошкольного образования</t>
  </si>
  <si>
    <t>по качеству содержания образовательной деятельности в ДОО (социально-коммуникативное развитие, познавательное развитие, речевое развитие, художественно-эстетическое развитие, физическое развитие)</t>
  </si>
  <si>
    <t>по качеству образовательных условий в ДОО (кадровые условия, развивающая предметно-пространственная среда, психолого-педагогические условия)</t>
  </si>
  <si>
    <t>по качеству реализации адаптированных основных образовательных программ в ДОО</t>
  </si>
  <si>
    <t>по обеспечению здоровья, безопасности и качеству услуг по присмотру и уходу</t>
  </si>
  <si>
    <t>по качеству взаимодействия с семьей (участие семьи в образовательной деятельности, удовлетворённость семьи образовательными услугами, индивидуальная поддержка развития детей в семье)</t>
  </si>
  <si>
    <t>Принятие мер, направленных на развитие механизмов управления качеством дошкольного образования</t>
  </si>
  <si>
    <t>Принятие мер, направленных на повышение качества педагогической работы в области дошкольного образования</t>
  </si>
  <si>
    <t>Принятие мер, направленных на повышение качества образовательной деятельности в ДОО</t>
  </si>
  <si>
    <t>Принятие мер, направленных на повышение качества образовательных условий в ДОО</t>
  </si>
  <si>
    <t>Принятие мер, направленных на повышение качества образовательных программ дошкольного образования</t>
  </si>
  <si>
    <t>Принятие мер, направленных на повышение качества дошкольного образования для детей с ОВЗ</t>
  </si>
  <si>
    <t>Наличие методов сбора и обработки информации по показателям</t>
  </si>
  <si>
    <t>Итоговый балл:</t>
  </si>
  <si>
    <t>по учету обучающихся по индивидуальным учебным планам</t>
  </si>
  <si>
    <t>Принятие мер поддержки проведения ВсОШ в ОО муниципалитета</t>
  </si>
  <si>
    <t>Принятие мер, направленных на привлечение успешных  ОО в качестве ресурсных центров по вопросам выявления, поддержки и развития способностей и талантов для методической помощи другим ОО муниципалитета</t>
  </si>
  <si>
    <t>по развитию кадрового потенциала ОО муниципалитета</t>
  </si>
  <si>
    <t>по выявлению кадровых потребностей в ОО муниципалитета</t>
  </si>
  <si>
    <t>Принятие мер, направленных на реализацию антикризисных программ развития ОО</t>
  </si>
  <si>
    <t>Принятие мер, направленных на развитие дополнительного образования в муниципалитете</t>
  </si>
  <si>
    <t>по удовлетворению потребности в кадрах на основе анализа рынка труда муниципального образования</t>
  </si>
  <si>
    <t>по организации выявления профессиональных дефицитов педагогических работников</t>
  </si>
  <si>
    <t>по развитию детских общественных объединений (РДШ, Юнармия, ЮИД и т.д.)</t>
  </si>
  <si>
    <t>по индивидуализации обучения</t>
  </si>
  <si>
    <t>2
 (по 1 баллу за каждый тип)</t>
  </si>
  <si>
    <t>3
(по 1 баллу за каждый вид)</t>
  </si>
  <si>
    <t>3
(по 1 баллу за каждый вид )</t>
  </si>
  <si>
    <t>Меры, мероприятия</t>
  </si>
  <si>
    <t>Управленческие решения</t>
  </si>
  <si>
    <t>Наличие управленческих решений</t>
  </si>
  <si>
    <t>по осуществлению научно-методического сопровождения педагогических работников</t>
  </si>
  <si>
    <t>по учету организаций, реализующих программы ДПО, в которых педагогические работники муниципалитета проходили повышение квалификации</t>
  </si>
  <si>
    <t>Проведение мероприятий по информированию педагогического сообщества о новых тенденциях в сфере образования, задачах и требованиях к профессиональной компетентности педагогических работников</t>
  </si>
  <si>
    <t>Принятие мер по обеспечению объективности на этапе проведения процедур оценки качества образования и при проверке результатов</t>
  </si>
  <si>
    <t>2
 (по 1 баллу за каждый этап)</t>
  </si>
  <si>
    <t>Принятие мер по обеспечению объективности на этапе проведения олимпиад школьников и при проверке результатов</t>
  </si>
  <si>
    <t>по развитию способностей у обучающихся классов с углубленным изучением отдельных предметов, профильных (предпрофильных классов)</t>
  </si>
  <si>
    <t>Проведение мероприятий, направленных на развитие способностей у обучающихся классов с углубленным изучением отдельных предметов, профильных (предпрофильных классов)</t>
  </si>
  <si>
    <t>по осуществлению контроля на муниципальном уровне за соблюдением порядка/регламента проведения процедур оценки качества образования</t>
  </si>
  <si>
    <t>по осуществлению контроля на муниципальном уровне за соблюдением порядка/регламента проведения олимпиад школьников</t>
  </si>
  <si>
    <t>по осуществлению психолого-педагогического сопровождения способных детей и талантливой молодежи</t>
  </si>
  <si>
    <t>Принятие мер, направленных на осуществление психолого-педагогического сопровождения способных детей и талантливой молодежи</t>
  </si>
  <si>
    <t>по учету обучающихся, выбравших для сдачи государственной итоговой аттестации по образовательным программам среднего общего образования учебные предметы, соответствующие профилю обучения</t>
  </si>
  <si>
    <t>Проведение мероприятий для родителей (законных представителей) по вопросам профессиональной ориентации обучающихся</t>
  </si>
  <si>
    <t>Наличие мер поддержки детского самоуправления в образовательной организации</t>
  </si>
  <si>
    <t>по выявлению школ с низкими результатами обучения и/или школами, функционирующими в неблагоприятных социальных условиях</t>
  </si>
  <si>
    <t>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</si>
  <si>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по формированию муниципальной системы методической работы</t>
  </si>
  <si>
    <t>по осуществлению методической поддержки молодых педагогов/по реализации системы наставничества</t>
  </si>
  <si>
    <t>по развитию способностей у обучающихся с особыми образовательными потребностями</t>
  </si>
  <si>
    <t>Проведение мероприятий, направленных на развитие способностей у обучающихся с особыми образовательными потребностями</t>
  </si>
  <si>
    <t>Проведение мероприятий для родителей (законных представителей) по вопросам выявления, поддержки и развития способностей и талантов у детей и молодежи</t>
  </si>
  <si>
    <t>-3
(по -1 баллу за каждый вид)</t>
  </si>
  <si>
    <t>Проведение мероприятий, направленных на повышение качества подготовки обучающихся в школах с низкими результатами обучения и/или школах, функционирующих в неблагоприятных социальных условиях</t>
  </si>
  <si>
    <t>Принятие мер по оказанию адресной методической поддержки школ с низкими результатами обучения и/или школ, функционирующих в неблагоприятных социальных условиях</t>
  </si>
  <si>
    <t xml:space="preserve">Проведение мероприятий, направленных на профессиональную ориентацию обучающихся </t>
  </si>
  <si>
    <t>по осуществлению методического сопровождения педагогических работников</t>
  </si>
  <si>
    <t>по достижению обучающимися планируемых метапредметных и предметных результатов освоения основной образовательной программы начального общего образования</t>
  </si>
  <si>
    <t>по достижению обучающимися планируемых метапредметных и предметных результатов освоения основной образовательной программы основного общего образования</t>
  </si>
  <si>
    <t>по достижению обучающимися планируемых метапредметных и предметных результатов освоения основной образовательной программы среднего общего образования</t>
  </si>
  <si>
    <t>по достижению обучающимися планируемых предметных результатов освоения основной образовательной программы начального общего образования (базового уровня, уровня выше и ниже базового)</t>
  </si>
  <si>
    <t>по достижению обучающимися планируемых предметных результатов освоения основной образовательной программы основного общего образования (базового уровня, уровня выше и ниже базового)</t>
  </si>
  <si>
    <t>по достижению обучающимися планируемых предметных результатов освоения основной образовательной программы среднего общего образования (базового уровня, уровня выше и ниже базового)</t>
  </si>
  <si>
    <t>по достижению метапредметных результатов</t>
  </si>
  <si>
    <t>3
 (по 1 баллу за каждый уровень)</t>
  </si>
  <si>
    <t>-3
 (по -1 баллу за каждый уровень)</t>
  </si>
  <si>
    <t xml:space="preserve">Проведение мероприятий, направленных на анализ и интерпретацию образовательных результатов </t>
  </si>
  <si>
    <t>Принятие мер, направленных на повышение качества подготовки обучающихся, показавших уровень образовательных результатов ниже базового</t>
  </si>
  <si>
    <t>Принятие мер по привлечению успешных ОО в качестве ресурсных центров по вопросам качества обучения для методической помощи другим ОО муниципалитета</t>
  </si>
  <si>
    <t>Критерии оценки механизмов управления качеством образования органов местного самоуправления муниципальных районов и городских округов</t>
  </si>
  <si>
    <t>ИТОГО</t>
  </si>
  <si>
    <t>№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</si>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</sst>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0"/>
      <name val="Times New Roman"/>
      <family val="1"/>
      <charset val="204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6" fillId="0" borderId="0" xfId="0" applyFont="1" applyProtection="1"/>
    <xf numFmtId="0" fontId="4" fillId="0" borderId="0" xfId="0" applyFont="1" applyAlignment="1" applyProtection="1">
      <alignment horizontal="left" wrapText="1"/>
    </xf>
    <xf numFmtId="1" fontId="4" fillId="0" borderId="0" xfId="0" applyNumberFormat="1" applyFont="1" applyAlignment="1" applyProtection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Alignment="1" applyProtection="1">
      <alignment horizontal="left" wrapText="1"/>
    </xf>
    <xf numFmtId="1" fontId="5" fillId="2" borderId="4" xfId="0" applyNumberFormat="1" applyFont="1" applyFill="1" applyBorder="1" applyAlignment="1" applyProtection="1">
      <alignment horizontal="center" vertical="center" wrapText="1"/>
    </xf>
    <xf numFmtId="1" fontId="5" fillId="2" borderId="11" xfId="0" applyNumberFormat="1" applyFont="1" applyFill="1" applyBorder="1" applyAlignment="1" applyProtection="1">
      <alignment horizontal="center" vertical="center" wrapText="1"/>
    </xf>
    <xf numFmtId="1" fontId="1" fillId="0" borderId="12" xfId="0" applyNumberFormat="1" applyFont="1" applyFill="1" applyBorder="1" applyAlignment="1" applyProtection="1">
      <alignment horizontal="center" vertical="center" wrapText="1"/>
    </xf>
    <xf numFmtId="1" fontId="5" fillId="2" borderId="12" xfId="0" applyNumberFormat="1" applyFont="1" applyFill="1" applyBorder="1" applyAlignment="1" applyProtection="1">
      <alignment horizontal="center" vertical="center" wrapText="1"/>
    </xf>
    <xf numFmtId="1" fontId="2" fillId="0" borderId="12" xfId="0" applyNumberFormat="1" applyFont="1" applyFill="1" applyBorder="1" applyAlignment="1" applyProtection="1">
      <alignment horizontal="center" vertical="center" wrapText="1"/>
    </xf>
    <xf numFmtId="1" fontId="5" fillId="4" borderId="3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center" vertical="center" wrapText="1"/>
    </xf>
    <xf numFmtId="1" fontId="3" fillId="4" borderId="2" xfId="0" applyNumberFormat="1" applyFont="1" applyFill="1" applyBorder="1" applyAlignment="1" applyProtection="1">
      <alignment horizontal="center" vertical="center" wrapText="1"/>
    </xf>
    <xf numFmtId="1" fontId="4" fillId="4" borderId="2" xfId="0" applyNumberFormat="1" applyFont="1" applyFill="1" applyBorder="1" applyAlignment="1" applyProtection="1">
      <alignment horizontal="center" vertical="center" wrapText="1"/>
    </xf>
    <xf numFmtId="1" fontId="2" fillId="4" borderId="2" xfId="0" applyNumberFormat="1" applyFont="1" applyFill="1" applyBorder="1" applyAlignment="1" applyProtection="1">
      <alignment horizontal="center" vertical="center" wrapText="1"/>
    </xf>
    <xf numFmtId="1" fontId="1" fillId="4" borderId="2" xfId="0" applyNumberFormat="1" applyFont="1" applyFill="1" applyBorder="1" applyAlignment="1" applyProtection="1">
      <alignment horizontal="center" vertical="center"/>
    </xf>
    <xf numFmtId="1" fontId="1" fillId="4" borderId="14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 wrapText="1"/>
    </xf>
    <xf numFmtId="1" fontId="1" fillId="0" borderId="9" xfId="0" applyNumberFormat="1" applyFont="1" applyFill="1" applyBorder="1" applyAlignment="1" applyProtection="1">
      <alignment horizontal="center" vertical="center" wrapText="1"/>
    </xf>
    <xf numFmtId="1" fontId="5" fillId="2" borderId="9" xfId="0" applyNumberFormat="1" applyFont="1" applyFill="1" applyBorder="1" applyAlignment="1" applyProtection="1">
      <alignment horizontal="center" vertical="center" wrapText="1"/>
    </xf>
    <xf numFmtId="1" fontId="2" fillId="0" borderId="9" xfId="0" applyNumberFormat="1" applyFont="1" applyFill="1" applyBorder="1" applyAlignment="1" applyProtection="1">
      <alignment horizontal="center" vertical="center" wrapText="1"/>
    </xf>
    <xf numFmtId="1" fontId="1" fillId="0" borderId="16" xfId="0" applyNumberFormat="1" applyFont="1" applyFill="1" applyBorder="1" applyAlignment="1" applyProtection="1">
      <alignment horizontal="center" vertical="center" wrapText="1"/>
    </xf>
    <xf numFmtId="1" fontId="1" fillId="0" borderId="17" xfId="0" applyNumberFormat="1" applyFont="1" applyFill="1" applyBorder="1" applyAlignment="1" applyProtection="1">
      <alignment horizontal="center" vertical="center" wrapText="1"/>
    </xf>
    <xf numFmtId="1" fontId="1" fillId="0" borderId="18" xfId="0" applyNumberFormat="1" applyFont="1" applyFill="1" applyBorder="1" applyAlignment="1" applyProtection="1">
      <alignment horizontal="center" vertical="center" wrapText="1"/>
    </xf>
    <xf numFmtId="1" fontId="1" fillId="4" borderId="15" xfId="0" applyNumberFormat="1" applyFont="1" applyFill="1" applyBorder="1" applyAlignment="1" applyProtection="1">
      <alignment horizontal="center" vertical="center"/>
    </xf>
    <xf numFmtId="1" fontId="5" fillId="2" borderId="13" xfId="0" applyNumberFormat="1" applyFont="1" applyFill="1" applyBorder="1" applyAlignment="1" applyProtection="1">
      <alignment horizontal="center" vertical="center" wrapText="1"/>
    </xf>
    <xf numFmtId="1" fontId="8" fillId="3" borderId="3" xfId="0" applyNumberFormat="1" applyFont="1" applyFill="1" applyBorder="1" applyAlignment="1" applyProtection="1">
      <alignment horizontal="center" vertical="center" wrapText="1"/>
    </xf>
    <xf numFmtId="1" fontId="8" fillId="5" borderId="3" xfId="0" applyNumberFormat="1" applyFont="1" applyFill="1" applyBorder="1" applyAlignment="1" applyProtection="1">
      <alignment horizontal="center" vertical="center"/>
    </xf>
    <xf numFmtId="1" fontId="8" fillId="5" borderId="19" xfId="0" applyNumberFormat="1" applyFont="1" applyFill="1" applyBorder="1" applyAlignment="1" applyProtection="1">
      <alignment horizontal="center" vertical="center"/>
    </xf>
    <xf numFmtId="1" fontId="1" fillId="0" borderId="21" xfId="0" applyNumberFormat="1" applyFont="1" applyFill="1" applyBorder="1" applyAlignment="1" applyProtection="1">
      <alignment horizontal="center" vertical="center" wrapText="1"/>
    </xf>
    <xf numFmtId="1" fontId="1" fillId="0" borderId="22" xfId="0" applyNumberFormat="1" applyFont="1" applyFill="1" applyBorder="1" applyAlignment="1" applyProtection="1">
      <alignment horizontal="center" vertical="center" wrapText="1"/>
    </xf>
    <xf numFmtId="1" fontId="1" fillId="0" borderId="23" xfId="0" applyNumberFormat="1" applyFont="1" applyFill="1" applyBorder="1" applyAlignment="1" applyProtection="1">
      <alignment horizontal="center" vertical="center" wrapText="1"/>
    </xf>
    <xf numFmtId="1" fontId="9" fillId="0" borderId="0" xfId="0" applyNumberFormat="1" applyFont="1" applyAlignment="1" applyProtection="1">
      <alignment horizontal="right" vertical="center" wrapText="1"/>
    </xf>
    <xf numFmtId="1" fontId="9" fillId="4" borderId="20" xfId="0" applyNumberFormat="1" applyFont="1" applyFill="1" applyBorder="1" applyAlignment="1" applyProtection="1">
      <alignment horizontal="center" vertical="center"/>
    </xf>
    <xf numFmtId="1" fontId="2" fillId="0" borderId="12" xfId="0" quotePrefix="1" applyNumberFormat="1" applyFont="1" applyFill="1" applyBorder="1" applyAlignment="1" applyProtection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9" xfId="0" quotePrefix="1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1" fontId="12" fillId="0" borderId="1" xfId="0" applyNumberFormat="1" applyFont="1" applyFill="1" applyBorder="1" applyAlignment="1" applyProtection="1">
      <alignment horizontal="center" vertical="center" wrapText="1"/>
    </xf>
    <xf numFmtId="1" fontId="11" fillId="0" borderId="1" xfId="0" applyNumberFormat="1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49" fontId="1" fillId="0" borderId="27" xfId="0" applyNumberFormat="1" applyFont="1" applyFill="1" applyBorder="1" applyAlignment="1" applyProtection="1">
      <alignment horizontal="left" vertical="center" wrapText="1"/>
    </xf>
    <xf numFmtId="49" fontId="1" fillId="0" borderId="27" xfId="0" applyNumberFormat="1" applyFont="1" applyBorder="1" applyAlignment="1">
      <alignment horizontal="left" vertical="center" wrapText="1"/>
    </xf>
    <xf numFmtId="49" fontId="2" fillId="0" borderId="27" xfId="0" applyNumberFormat="1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 applyProtection="1">
      <alignment horizontal="center" vertical="center" wrapText="1"/>
    </xf>
    <xf numFmtId="49" fontId="2" fillId="0" borderId="27" xfId="0" applyNumberFormat="1" applyFont="1" applyBorder="1" applyAlignment="1">
      <alignment horizontal="left" vertical="center" wrapText="1"/>
    </xf>
    <xf numFmtId="49" fontId="1" fillId="0" borderId="28" xfId="0" applyNumberFormat="1" applyFont="1" applyFill="1" applyBorder="1" applyAlignment="1" applyProtection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49" fontId="2" fillId="0" borderId="27" xfId="0" applyNumberFormat="1" applyFont="1" applyFill="1" applyBorder="1" applyAlignment="1">
      <alignment horizontal="left" vertical="center" wrapText="1"/>
    </xf>
    <xf numFmtId="49" fontId="1" fillId="0" borderId="29" xfId="0" applyNumberFormat="1" applyFont="1" applyFill="1" applyBorder="1" applyAlignment="1" applyProtection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49" fontId="1" fillId="0" borderId="27" xfId="0" applyNumberFormat="1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1" fontId="4" fillId="0" borderId="0" xfId="0" applyNumberFormat="1" applyFont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center" vertical="center"/>
    </xf>
    <xf numFmtId="0" fontId="13" fillId="0" borderId="30" xfId="0" applyFont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center" vertical="center"/>
    </xf>
    <xf numFmtId="0" fontId="8" fillId="3" borderId="2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1" fontId="5" fillId="4" borderId="5" xfId="0" applyNumberFormat="1" applyFont="1" applyFill="1" applyBorder="1" applyAlignment="1" applyProtection="1">
      <alignment horizontal="center" vertical="center" wrapText="1"/>
    </xf>
    <xf numFmtId="1" fontId="5" fillId="4" borderId="6" xfId="0" applyNumberFormat="1" applyFont="1" applyFill="1" applyBorder="1" applyAlignment="1" applyProtection="1">
      <alignment horizontal="center" vertical="center" wrapText="1"/>
    </xf>
    <xf numFmtId="1" fontId="5" fillId="4" borderId="10" xfId="0" applyNumberFormat="1" applyFont="1" applyFill="1" applyBorder="1" applyAlignment="1" applyProtection="1">
      <alignment horizontal="center" vertical="center" wrapText="1"/>
    </xf>
    <xf numFmtId="0" fontId="8" fillId="5" borderId="25" xfId="0" applyFont="1" applyFill="1" applyBorder="1" applyAlignment="1" applyProtection="1">
      <alignment horizontal="center" vertical="center"/>
    </xf>
    <xf numFmtId="0" fontId="8" fillId="5" borderId="6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7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right"/>
    </xf>
    <xf numFmtId="0" fontId="12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ECECEC"/>
      <color rgb="FFF7DB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530677</xdr:colOff>
      <xdr:row>0</xdr:row>
      <xdr:rowOff>136073</xdr:rowOff>
    </xdr:from>
    <xdr:ext cx="3224893" cy="1124667"/>
    <xdr:sp macro="" textlink="">
      <xdr:nvSpPr>
        <xdr:cNvPr id="2" name="TextBox 1"/>
        <xdr:cNvSpPr txBox="1"/>
      </xdr:nvSpPr>
      <xdr:spPr>
        <a:xfrm>
          <a:off x="9661070" y="136073"/>
          <a:ext cx="3224893" cy="11246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к письму министерства образования, науки и молодежной политики Краснодарского края </a:t>
          </a:r>
        </a:p>
        <a:p>
          <a:r>
            <a:rPr lang="ru-RU" sz="14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01.03.2021 № 470113-3581/21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5"/>
  <sheetViews>
    <sheetView tabSelected="1" zoomScale="56" zoomScaleNormal="56" zoomScalePageLayoutView="27" workbookViewId="0">
      <selection activeCell="J5" sqref="J5"/>
    </sheetView>
  </sheetViews>
  <sheetFormatPr defaultColWidth="8.77734375" defaultRowHeight="18" x14ac:dyDescent="0.3"/>
  <cols>
    <col min="1" max="1" width="8.77734375" style="66"/>
    <col min="2" max="2" width="0" style="66" hidden="1" customWidth="1"/>
    <col min="3" max="3" width="102.109375" style="2" customWidth="1"/>
    <col min="4" max="4" width="22.21875" style="9" customWidth="1"/>
    <col min="5" max="5" width="20.109375" style="9" customWidth="1"/>
    <col min="6" max="6" width="24.88671875" style="9" customWidth="1"/>
    <col min="7" max="7" width="10.88671875" style="3" customWidth="1"/>
    <col min="8" max="16384" width="8.77734375" style="1"/>
  </cols>
  <sheetData>
    <row r="1" spans="1:7" ht="115.8" customHeight="1" x14ac:dyDescent="0.3"/>
    <row r="2" spans="1:7" x14ac:dyDescent="0.3">
      <c r="C2" s="67" t="s">
        <v>221</v>
      </c>
      <c r="F2" s="1"/>
    </row>
    <row r="3" spans="1:7" s="5" customFormat="1" ht="36" customHeight="1" x14ac:dyDescent="0.3">
      <c r="A3" s="64"/>
      <c r="B3" s="64"/>
      <c r="C3" s="74" t="s">
        <v>218</v>
      </c>
      <c r="D3" s="74"/>
      <c r="E3" s="74"/>
      <c r="F3" s="74"/>
      <c r="G3" s="74"/>
    </row>
    <row r="4" spans="1:7" s="4" customFormat="1" ht="18.600000000000001" thickBot="1" x14ac:dyDescent="0.35">
      <c r="A4" s="64"/>
      <c r="B4" s="64"/>
      <c r="C4" s="75"/>
      <c r="D4" s="75"/>
      <c r="E4" s="75"/>
      <c r="F4" s="75"/>
      <c r="G4" s="75"/>
    </row>
    <row r="5" spans="1:7" ht="47.4" thickBot="1" x14ac:dyDescent="0.35">
      <c r="A5" s="68" t="s">
        <v>220</v>
      </c>
      <c r="B5" s="68"/>
      <c r="C5" s="49" t="s">
        <v>0</v>
      </c>
      <c r="D5" s="76" t="s">
        <v>23</v>
      </c>
      <c r="E5" s="77"/>
      <c r="F5" s="78"/>
      <c r="G5" s="15" t="s">
        <v>4</v>
      </c>
    </row>
    <row r="6" spans="1:7" thickBot="1" x14ac:dyDescent="0.35">
      <c r="A6" s="69"/>
      <c r="B6" s="69"/>
      <c r="C6" s="79" t="s">
        <v>2</v>
      </c>
      <c r="D6" s="80"/>
      <c r="E6" s="80"/>
      <c r="F6" s="81"/>
      <c r="G6" s="33">
        <f>G7+G69+G111+G183</f>
        <v>573</v>
      </c>
    </row>
    <row r="7" spans="1:7" thickBot="1" x14ac:dyDescent="0.35">
      <c r="A7" s="69"/>
      <c r="B7" s="69"/>
      <c r="C7" s="71" t="s">
        <v>3</v>
      </c>
      <c r="D7" s="72"/>
      <c r="E7" s="72"/>
      <c r="F7" s="73"/>
      <c r="G7" s="31">
        <f>G8+G19+G28+G30+G39+G48+G57+G65+G67</f>
        <v>215</v>
      </c>
    </row>
    <row r="8" spans="1:7" ht="46.8" x14ac:dyDescent="0.3">
      <c r="A8" s="70"/>
      <c r="B8" s="70"/>
      <c r="C8" s="50" t="s">
        <v>5</v>
      </c>
      <c r="D8" s="22" t="s">
        <v>21</v>
      </c>
      <c r="E8" s="10" t="s">
        <v>22</v>
      </c>
      <c r="F8" s="11" t="s">
        <v>32</v>
      </c>
      <c r="G8" s="30">
        <f>SUM(G9:G18)</f>
        <v>36</v>
      </c>
    </row>
    <row r="9" spans="1:7" x14ac:dyDescent="0.3">
      <c r="A9" s="65"/>
      <c r="B9" s="65"/>
      <c r="C9" s="51" t="s">
        <v>50</v>
      </c>
      <c r="D9" s="23" t="s">
        <v>51</v>
      </c>
      <c r="E9" s="7" t="s">
        <v>51</v>
      </c>
      <c r="F9" s="12" t="s">
        <v>51</v>
      </c>
      <c r="G9" s="17" t="s">
        <v>51</v>
      </c>
    </row>
    <row r="10" spans="1:7" ht="46.8" x14ac:dyDescent="0.3">
      <c r="A10" s="65">
        <f>A9+1</f>
        <v>1</v>
      </c>
      <c r="B10" s="65">
        <v>1</v>
      </c>
      <c r="C10" s="52" t="s">
        <v>206</v>
      </c>
      <c r="D10" s="23" t="s">
        <v>173</v>
      </c>
      <c r="E10" s="23" t="s">
        <v>173</v>
      </c>
      <c r="F10" s="23" t="s">
        <v>173</v>
      </c>
      <c r="G10" s="17">
        <v>6</v>
      </c>
    </row>
    <row r="11" spans="1:7" ht="46.8" x14ac:dyDescent="0.3">
      <c r="A11" s="65">
        <f t="shared" ref="A11:A74" si="0">A10+1</f>
        <v>2</v>
      </c>
      <c r="B11" s="65">
        <f>B10+1</f>
        <v>2</v>
      </c>
      <c r="C11" s="52" t="s">
        <v>207</v>
      </c>
      <c r="D11" s="23" t="s">
        <v>173</v>
      </c>
      <c r="E11" s="23" t="s">
        <v>173</v>
      </c>
      <c r="F11" s="23" t="s">
        <v>173</v>
      </c>
      <c r="G11" s="17">
        <v>6</v>
      </c>
    </row>
    <row r="12" spans="1:7" ht="46.8" x14ac:dyDescent="0.3">
      <c r="A12" s="65">
        <f t="shared" si="0"/>
        <v>3</v>
      </c>
      <c r="B12" s="65">
        <f t="shared" ref="B12:B75" si="1">B11+1</f>
        <v>3</v>
      </c>
      <c r="C12" s="52" t="s">
        <v>208</v>
      </c>
      <c r="D12" s="23" t="s">
        <v>173</v>
      </c>
      <c r="E12" s="23" t="s">
        <v>173</v>
      </c>
      <c r="F12" s="23" t="s">
        <v>173</v>
      </c>
      <c r="G12" s="17">
        <v>6</v>
      </c>
    </row>
    <row r="13" spans="1:7" x14ac:dyDescent="0.3">
      <c r="A13" s="65">
        <f t="shared" si="0"/>
        <v>4</v>
      </c>
      <c r="B13" s="65">
        <f t="shared" si="1"/>
        <v>4</v>
      </c>
      <c r="C13" s="53" t="s">
        <v>52</v>
      </c>
      <c r="D13" s="23" t="s">
        <v>33</v>
      </c>
      <c r="E13" s="7" t="s">
        <v>33</v>
      </c>
      <c r="F13" s="12" t="s">
        <v>33</v>
      </c>
      <c r="G13" s="17">
        <v>3</v>
      </c>
    </row>
    <row r="14" spans="1:7" x14ac:dyDescent="0.3">
      <c r="A14" s="65">
        <f t="shared" si="0"/>
        <v>5</v>
      </c>
      <c r="B14" s="65">
        <f t="shared" si="1"/>
        <v>5</v>
      </c>
      <c r="C14" s="53" t="s">
        <v>53</v>
      </c>
      <c r="D14" s="23">
        <v>1</v>
      </c>
      <c r="E14" s="7">
        <v>1</v>
      </c>
      <c r="F14" s="12">
        <v>1</v>
      </c>
      <c r="G14" s="17">
        <v>3</v>
      </c>
    </row>
    <row r="15" spans="1:7" x14ac:dyDescent="0.3">
      <c r="A15" s="65">
        <f t="shared" si="0"/>
        <v>6</v>
      </c>
      <c r="B15" s="65">
        <f t="shared" si="1"/>
        <v>6</v>
      </c>
      <c r="C15" s="53" t="s">
        <v>54</v>
      </c>
      <c r="D15" s="23">
        <v>1</v>
      </c>
      <c r="E15" s="7">
        <v>1</v>
      </c>
      <c r="F15" s="12">
        <v>1</v>
      </c>
      <c r="G15" s="17">
        <v>3</v>
      </c>
    </row>
    <row r="16" spans="1:7" ht="31.2" x14ac:dyDescent="0.3">
      <c r="A16" s="65">
        <f t="shared" si="0"/>
        <v>7</v>
      </c>
      <c r="B16" s="65">
        <f t="shared" si="1"/>
        <v>7</v>
      </c>
      <c r="C16" s="53" t="s">
        <v>187</v>
      </c>
      <c r="D16" s="23">
        <v>1</v>
      </c>
      <c r="E16" s="7">
        <v>1</v>
      </c>
      <c r="F16" s="12">
        <v>1</v>
      </c>
      <c r="G16" s="17">
        <v>3</v>
      </c>
    </row>
    <row r="17" spans="1:7" ht="31.2" x14ac:dyDescent="0.3">
      <c r="A17" s="65">
        <f t="shared" si="0"/>
        <v>8</v>
      </c>
      <c r="B17" s="65">
        <f t="shared" si="1"/>
        <v>8</v>
      </c>
      <c r="C17" s="53" t="s">
        <v>188</v>
      </c>
      <c r="D17" s="23">
        <v>1</v>
      </c>
      <c r="E17" s="7">
        <v>1</v>
      </c>
      <c r="F17" s="12">
        <v>1</v>
      </c>
      <c r="G17" s="17">
        <v>3</v>
      </c>
    </row>
    <row r="18" spans="1:7" ht="31.2" x14ac:dyDescent="0.3">
      <c r="A18" s="65">
        <f t="shared" si="0"/>
        <v>9</v>
      </c>
      <c r="B18" s="65">
        <f t="shared" si="1"/>
        <v>9</v>
      </c>
      <c r="C18" s="53" t="s">
        <v>55</v>
      </c>
      <c r="D18" s="23" t="s">
        <v>33</v>
      </c>
      <c r="E18" s="7" t="s">
        <v>33</v>
      </c>
      <c r="F18" s="12" t="s">
        <v>33</v>
      </c>
      <c r="G18" s="17">
        <v>3</v>
      </c>
    </row>
    <row r="19" spans="1:7" ht="93.6" x14ac:dyDescent="0.3">
      <c r="A19" s="65"/>
      <c r="B19" s="65"/>
      <c r="C19" s="54" t="s">
        <v>25</v>
      </c>
      <c r="D19" s="24" t="s">
        <v>46</v>
      </c>
      <c r="E19" s="6" t="s">
        <v>34</v>
      </c>
      <c r="F19" s="13" t="s">
        <v>24</v>
      </c>
      <c r="G19" s="16">
        <f>SUM(G20:G27)</f>
        <v>26</v>
      </c>
    </row>
    <row r="20" spans="1:7" x14ac:dyDescent="0.3">
      <c r="A20" s="65"/>
      <c r="B20" s="65"/>
      <c r="C20" s="53" t="s">
        <v>56</v>
      </c>
      <c r="D20" s="25" t="s">
        <v>51</v>
      </c>
      <c r="E20" s="8" t="s">
        <v>51</v>
      </c>
      <c r="F20" s="14" t="s">
        <v>51</v>
      </c>
      <c r="G20" s="18" t="s">
        <v>51</v>
      </c>
    </row>
    <row r="21" spans="1:7" ht="46.8" x14ac:dyDescent="0.3">
      <c r="A21" s="65">
        <f>A18+1</f>
        <v>10</v>
      </c>
      <c r="B21" s="65">
        <f t="shared" si="1"/>
        <v>1</v>
      </c>
      <c r="C21" s="55" t="s">
        <v>209</v>
      </c>
      <c r="D21" s="40" t="s">
        <v>213</v>
      </c>
      <c r="E21" s="40" t="s">
        <v>213</v>
      </c>
      <c r="F21" s="41" t="s">
        <v>214</v>
      </c>
      <c r="G21" s="18">
        <v>6</v>
      </c>
    </row>
    <row r="22" spans="1:7" ht="46.8" x14ac:dyDescent="0.3">
      <c r="A22" s="65">
        <f t="shared" si="0"/>
        <v>11</v>
      </c>
      <c r="B22" s="65">
        <f t="shared" si="1"/>
        <v>2</v>
      </c>
      <c r="C22" s="55" t="s">
        <v>210</v>
      </c>
      <c r="D22" s="40" t="s">
        <v>213</v>
      </c>
      <c r="E22" s="40" t="s">
        <v>213</v>
      </c>
      <c r="F22" s="41" t="s">
        <v>214</v>
      </c>
      <c r="G22" s="19">
        <v>6</v>
      </c>
    </row>
    <row r="23" spans="1:7" ht="46.8" x14ac:dyDescent="0.3">
      <c r="A23" s="65">
        <f t="shared" si="0"/>
        <v>12</v>
      </c>
      <c r="B23" s="65">
        <f t="shared" si="1"/>
        <v>3</v>
      </c>
      <c r="C23" s="55" t="s">
        <v>211</v>
      </c>
      <c r="D23" s="40" t="s">
        <v>213</v>
      </c>
      <c r="E23" s="40" t="s">
        <v>213</v>
      </c>
      <c r="F23" s="41" t="s">
        <v>214</v>
      </c>
      <c r="G23" s="19">
        <v>6</v>
      </c>
    </row>
    <row r="24" spans="1:7" x14ac:dyDescent="0.3">
      <c r="A24" s="65">
        <f t="shared" si="0"/>
        <v>13</v>
      </c>
      <c r="B24" s="65">
        <f t="shared" si="1"/>
        <v>4</v>
      </c>
      <c r="C24" s="55" t="s">
        <v>212</v>
      </c>
      <c r="D24" s="40" t="s">
        <v>33</v>
      </c>
      <c r="E24" s="42" t="s">
        <v>33</v>
      </c>
      <c r="F24" s="43" t="s">
        <v>45</v>
      </c>
      <c r="G24" s="19">
        <v>2</v>
      </c>
    </row>
    <row r="25" spans="1:7" x14ac:dyDescent="0.3">
      <c r="A25" s="65">
        <f t="shared" si="0"/>
        <v>14</v>
      </c>
      <c r="B25" s="65">
        <f t="shared" si="1"/>
        <v>5</v>
      </c>
      <c r="C25" s="53" t="s">
        <v>52</v>
      </c>
      <c r="D25" s="25" t="s">
        <v>33</v>
      </c>
      <c r="E25" s="8" t="s">
        <v>33</v>
      </c>
      <c r="F25" s="14" t="s">
        <v>45</v>
      </c>
      <c r="G25" s="19">
        <v>2</v>
      </c>
    </row>
    <row r="26" spans="1:7" x14ac:dyDescent="0.3">
      <c r="A26" s="65">
        <f t="shared" si="0"/>
        <v>15</v>
      </c>
      <c r="B26" s="65">
        <f t="shared" si="1"/>
        <v>6</v>
      </c>
      <c r="C26" s="53" t="s">
        <v>53</v>
      </c>
      <c r="D26" s="25" t="s">
        <v>33</v>
      </c>
      <c r="E26" s="8" t="s">
        <v>33</v>
      </c>
      <c r="F26" s="14" t="s">
        <v>45</v>
      </c>
      <c r="G26" s="19">
        <v>2</v>
      </c>
    </row>
    <row r="27" spans="1:7" x14ac:dyDescent="0.3">
      <c r="A27" s="65">
        <f t="shared" si="0"/>
        <v>16</v>
      </c>
      <c r="B27" s="65">
        <f t="shared" si="1"/>
        <v>7</v>
      </c>
      <c r="C27" s="53" t="s">
        <v>54</v>
      </c>
      <c r="D27" s="25" t="s">
        <v>33</v>
      </c>
      <c r="E27" s="8" t="s">
        <v>33</v>
      </c>
      <c r="F27" s="14" t="s">
        <v>45</v>
      </c>
      <c r="G27" s="19">
        <v>2</v>
      </c>
    </row>
    <row r="28" spans="1:7" ht="78" x14ac:dyDescent="0.3">
      <c r="A28" s="65"/>
      <c r="B28" s="65">
        <f t="shared" si="1"/>
        <v>8</v>
      </c>
      <c r="C28" s="54" t="s">
        <v>43</v>
      </c>
      <c r="D28" s="24" t="s">
        <v>26</v>
      </c>
      <c r="E28" s="6" t="s">
        <v>44</v>
      </c>
      <c r="F28" s="13" t="s">
        <v>42</v>
      </c>
      <c r="G28" s="16">
        <f>SUM(G29)</f>
        <v>3</v>
      </c>
    </row>
    <row r="29" spans="1:7" x14ac:dyDescent="0.3">
      <c r="A29" s="65">
        <f>A27+1</f>
        <v>17</v>
      </c>
      <c r="B29" s="65">
        <f t="shared" si="1"/>
        <v>9</v>
      </c>
      <c r="C29" s="53" t="s">
        <v>160</v>
      </c>
      <c r="D29" s="25">
        <v>1</v>
      </c>
      <c r="E29" s="8">
        <v>1</v>
      </c>
      <c r="F29" s="14">
        <v>1</v>
      </c>
      <c r="G29" s="19">
        <v>3</v>
      </c>
    </row>
    <row r="30" spans="1:7" ht="93.6" x14ac:dyDescent="0.3">
      <c r="A30" s="65"/>
      <c r="B30" s="65"/>
      <c r="C30" s="54" t="s">
        <v>47</v>
      </c>
      <c r="D30" s="24" t="s">
        <v>27</v>
      </c>
      <c r="E30" s="6" t="s">
        <v>28</v>
      </c>
      <c r="F30" s="13" t="s">
        <v>35</v>
      </c>
      <c r="G30" s="16">
        <f>SUM(G31:G38)</f>
        <v>39</v>
      </c>
    </row>
    <row r="31" spans="1:7" ht="31.2" x14ac:dyDescent="0.3">
      <c r="A31" s="65"/>
      <c r="B31" s="65"/>
      <c r="C31" s="53" t="s">
        <v>57</v>
      </c>
      <c r="D31" s="25" t="s">
        <v>51</v>
      </c>
      <c r="E31" s="8" t="s">
        <v>51</v>
      </c>
      <c r="F31" s="14" t="s">
        <v>51</v>
      </c>
      <c r="G31" s="19" t="s">
        <v>51</v>
      </c>
    </row>
    <row r="32" spans="1:7" ht="46.8" x14ac:dyDescent="0.3">
      <c r="A32" s="65">
        <f>A29+1</f>
        <v>18</v>
      </c>
      <c r="B32" s="65">
        <f t="shared" si="1"/>
        <v>1</v>
      </c>
      <c r="C32" s="55" t="s">
        <v>209</v>
      </c>
      <c r="D32" s="40" t="s">
        <v>213</v>
      </c>
      <c r="E32" s="40" t="s">
        <v>213</v>
      </c>
      <c r="F32" s="40" t="s">
        <v>213</v>
      </c>
      <c r="G32" s="19">
        <v>9</v>
      </c>
    </row>
    <row r="33" spans="1:7" ht="46.8" x14ac:dyDescent="0.3">
      <c r="A33" s="65">
        <f t="shared" si="0"/>
        <v>19</v>
      </c>
      <c r="B33" s="65">
        <f t="shared" si="1"/>
        <v>2</v>
      </c>
      <c r="C33" s="55" t="s">
        <v>210</v>
      </c>
      <c r="D33" s="40" t="s">
        <v>213</v>
      </c>
      <c r="E33" s="40" t="s">
        <v>213</v>
      </c>
      <c r="F33" s="40" t="s">
        <v>213</v>
      </c>
      <c r="G33" s="19">
        <v>9</v>
      </c>
    </row>
    <row r="34" spans="1:7" ht="46.8" x14ac:dyDescent="0.3">
      <c r="A34" s="65">
        <f t="shared" si="0"/>
        <v>20</v>
      </c>
      <c r="B34" s="65">
        <f t="shared" si="1"/>
        <v>3</v>
      </c>
      <c r="C34" s="55" t="s">
        <v>211</v>
      </c>
      <c r="D34" s="40" t="s">
        <v>213</v>
      </c>
      <c r="E34" s="40" t="s">
        <v>213</v>
      </c>
      <c r="F34" s="40" t="s">
        <v>213</v>
      </c>
      <c r="G34" s="19">
        <v>9</v>
      </c>
    </row>
    <row r="35" spans="1:7" x14ac:dyDescent="0.3">
      <c r="A35" s="65">
        <f t="shared" si="0"/>
        <v>21</v>
      </c>
      <c r="B35" s="65">
        <f t="shared" si="1"/>
        <v>4</v>
      </c>
      <c r="C35" s="55" t="s">
        <v>212</v>
      </c>
      <c r="D35" s="25">
        <v>1</v>
      </c>
      <c r="E35" s="8">
        <v>1</v>
      </c>
      <c r="F35" s="14">
        <v>1</v>
      </c>
      <c r="G35" s="19">
        <v>3</v>
      </c>
    </row>
    <row r="36" spans="1:7" x14ac:dyDescent="0.3">
      <c r="A36" s="65">
        <f t="shared" si="0"/>
        <v>22</v>
      </c>
      <c r="B36" s="65">
        <f t="shared" si="1"/>
        <v>5</v>
      </c>
      <c r="C36" s="53" t="s">
        <v>52</v>
      </c>
      <c r="D36" s="25">
        <v>1</v>
      </c>
      <c r="E36" s="8">
        <v>1</v>
      </c>
      <c r="F36" s="14">
        <v>1</v>
      </c>
      <c r="G36" s="19">
        <v>3</v>
      </c>
    </row>
    <row r="37" spans="1:7" x14ac:dyDescent="0.3">
      <c r="A37" s="65">
        <f t="shared" si="0"/>
        <v>23</v>
      </c>
      <c r="B37" s="65">
        <f t="shared" si="1"/>
        <v>6</v>
      </c>
      <c r="C37" s="53" t="s">
        <v>53</v>
      </c>
      <c r="D37" s="25">
        <v>1</v>
      </c>
      <c r="E37" s="8">
        <v>1</v>
      </c>
      <c r="F37" s="14">
        <v>1</v>
      </c>
      <c r="G37" s="19">
        <v>3</v>
      </c>
    </row>
    <row r="38" spans="1:7" x14ac:dyDescent="0.3">
      <c r="A38" s="65">
        <f t="shared" si="0"/>
        <v>24</v>
      </c>
      <c r="B38" s="65">
        <f t="shared" si="1"/>
        <v>7</v>
      </c>
      <c r="C38" s="53" t="s">
        <v>54</v>
      </c>
      <c r="D38" s="25">
        <v>1</v>
      </c>
      <c r="E38" s="8">
        <v>1</v>
      </c>
      <c r="F38" s="14">
        <v>1</v>
      </c>
      <c r="G38" s="19">
        <v>3</v>
      </c>
    </row>
    <row r="39" spans="1:7" ht="78" x14ac:dyDescent="0.3">
      <c r="A39" s="65"/>
      <c r="B39" s="65"/>
      <c r="C39" s="54" t="s">
        <v>48</v>
      </c>
      <c r="D39" s="24" t="s">
        <v>29</v>
      </c>
      <c r="E39" s="6" t="s">
        <v>30</v>
      </c>
      <c r="F39" s="13" t="s">
        <v>58</v>
      </c>
      <c r="G39" s="16">
        <f>SUM(G40:G47)</f>
        <v>39</v>
      </c>
    </row>
    <row r="40" spans="1:7" x14ac:dyDescent="0.3">
      <c r="A40" s="65"/>
      <c r="B40" s="65"/>
      <c r="C40" s="53" t="s">
        <v>14</v>
      </c>
      <c r="D40" s="25" t="s">
        <v>51</v>
      </c>
      <c r="E40" s="8" t="s">
        <v>51</v>
      </c>
      <c r="F40" s="14" t="s">
        <v>51</v>
      </c>
      <c r="G40" s="19" t="s">
        <v>51</v>
      </c>
    </row>
    <row r="41" spans="1:7" ht="46.8" x14ac:dyDescent="0.3">
      <c r="A41" s="65">
        <f>A38+1</f>
        <v>25</v>
      </c>
      <c r="B41" s="65">
        <f t="shared" si="1"/>
        <v>1</v>
      </c>
      <c r="C41" s="55" t="s">
        <v>209</v>
      </c>
      <c r="D41" s="40" t="s">
        <v>213</v>
      </c>
      <c r="E41" s="40" t="s">
        <v>213</v>
      </c>
      <c r="F41" s="40" t="s">
        <v>213</v>
      </c>
      <c r="G41" s="19">
        <v>9</v>
      </c>
    </row>
    <row r="42" spans="1:7" ht="46.8" x14ac:dyDescent="0.3">
      <c r="A42" s="65">
        <f t="shared" si="0"/>
        <v>26</v>
      </c>
      <c r="B42" s="65">
        <f t="shared" si="1"/>
        <v>2</v>
      </c>
      <c r="C42" s="55" t="s">
        <v>210</v>
      </c>
      <c r="D42" s="40" t="s">
        <v>213</v>
      </c>
      <c r="E42" s="40" t="s">
        <v>213</v>
      </c>
      <c r="F42" s="40" t="s">
        <v>213</v>
      </c>
      <c r="G42" s="19">
        <v>9</v>
      </c>
    </row>
    <row r="43" spans="1:7" ht="46.8" x14ac:dyDescent="0.3">
      <c r="A43" s="65">
        <f t="shared" si="0"/>
        <v>27</v>
      </c>
      <c r="B43" s="65">
        <f t="shared" si="1"/>
        <v>3</v>
      </c>
      <c r="C43" s="55" t="s">
        <v>211</v>
      </c>
      <c r="D43" s="40" t="s">
        <v>213</v>
      </c>
      <c r="E43" s="40" t="s">
        <v>213</v>
      </c>
      <c r="F43" s="40" t="s">
        <v>213</v>
      </c>
      <c r="G43" s="19">
        <v>9</v>
      </c>
    </row>
    <row r="44" spans="1:7" x14ac:dyDescent="0.3">
      <c r="A44" s="65">
        <f t="shared" si="0"/>
        <v>28</v>
      </c>
      <c r="B44" s="65">
        <f t="shared" si="1"/>
        <v>4</v>
      </c>
      <c r="C44" s="55" t="s">
        <v>212</v>
      </c>
      <c r="D44" s="25">
        <v>1</v>
      </c>
      <c r="E44" s="8">
        <v>1</v>
      </c>
      <c r="F44" s="14">
        <v>1</v>
      </c>
      <c r="G44" s="19">
        <v>3</v>
      </c>
    </row>
    <row r="45" spans="1:7" x14ac:dyDescent="0.3">
      <c r="A45" s="65">
        <f t="shared" si="0"/>
        <v>29</v>
      </c>
      <c r="B45" s="65">
        <f t="shared" si="1"/>
        <v>5</v>
      </c>
      <c r="C45" s="53" t="s">
        <v>52</v>
      </c>
      <c r="D45" s="25">
        <v>1</v>
      </c>
      <c r="E45" s="8">
        <v>1</v>
      </c>
      <c r="F45" s="14">
        <v>1</v>
      </c>
      <c r="G45" s="19">
        <v>3</v>
      </c>
    </row>
    <row r="46" spans="1:7" x14ac:dyDescent="0.3">
      <c r="A46" s="65">
        <f t="shared" si="0"/>
        <v>30</v>
      </c>
      <c r="B46" s="65">
        <f t="shared" si="1"/>
        <v>6</v>
      </c>
      <c r="C46" s="53" t="s">
        <v>53</v>
      </c>
      <c r="D46" s="25">
        <v>1</v>
      </c>
      <c r="E46" s="8">
        <v>1</v>
      </c>
      <c r="F46" s="14">
        <v>1</v>
      </c>
      <c r="G46" s="19">
        <v>3</v>
      </c>
    </row>
    <row r="47" spans="1:7" x14ac:dyDescent="0.3">
      <c r="A47" s="65">
        <f t="shared" si="0"/>
        <v>31</v>
      </c>
      <c r="B47" s="65">
        <f t="shared" si="1"/>
        <v>7</v>
      </c>
      <c r="C47" s="53" t="s">
        <v>54</v>
      </c>
      <c r="D47" s="25">
        <v>1</v>
      </c>
      <c r="E47" s="8">
        <v>1</v>
      </c>
      <c r="F47" s="14">
        <v>1</v>
      </c>
      <c r="G47" s="19">
        <v>3</v>
      </c>
    </row>
    <row r="48" spans="1:7" ht="93.6" x14ac:dyDescent="0.3">
      <c r="A48" s="65"/>
      <c r="B48" s="65"/>
      <c r="C48" s="54" t="s">
        <v>49</v>
      </c>
      <c r="D48" s="24" t="s">
        <v>75</v>
      </c>
      <c r="E48" s="6" t="s">
        <v>41</v>
      </c>
      <c r="F48" s="13" t="s">
        <v>31</v>
      </c>
      <c r="G48" s="16">
        <f>SUM(G49:G56)</f>
        <v>39</v>
      </c>
    </row>
    <row r="49" spans="1:7" ht="31.2" x14ac:dyDescent="0.3">
      <c r="A49" s="65"/>
      <c r="B49" s="65"/>
      <c r="C49" s="53" t="s">
        <v>59</v>
      </c>
      <c r="D49" s="25" t="s">
        <v>51</v>
      </c>
      <c r="E49" s="8" t="s">
        <v>51</v>
      </c>
      <c r="F49" s="14" t="s">
        <v>51</v>
      </c>
      <c r="G49" s="19" t="s">
        <v>51</v>
      </c>
    </row>
    <row r="50" spans="1:7" ht="46.8" x14ac:dyDescent="0.3">
      <c r="A50" s="65">
        <f>A47+1</f>
        <v>32</v>
      </c>
      <c r="B50" s="65">
        <f t="shared" si="1"/>
        <v>1</v>
      </c>
      <c r="C50" s="55" t="s">
        <v>209</v>
      </c>
      <c r="D50" s="40" t="s">
        <v>213</v>
      </c>
      <c r="E50" s="40" t="s">
        <v>213</v>
      </c>
      <c r="F50" s="40" t="s">
        <v>213</v>
      </c>
      <c r="G50" s="19">
        <v>9</v>
      </c>
    </row>
    <row r="51" spans="1:7" ht="46.8" x14ac:dyDescent="0.3">
      <c r="A51" s="65">
        <f t="shared" si="0"/>
        <v>33</v>
      </c>
      <c r="B51" s="65">
        <f t="shared" si="1"/>
        <v>2</v>
      </c>
      <c r="C51" s="55" t="s">
        <v>210</v>
      </c>
      <c r="D51" s="40" t="s">
        <v>213</v>
      </c>
      <c r="E51" s="40" t="s">
        <v>213</v>
      </c>
      <c r="F51" s="40" t="s">
        <v>213</v>
      </c>
      <c r="G51" s="19">
        <v>9</v>
      </c>
    </row>
    <row r="52" spans="1:7" ht="46.8" x14ac:dyDescent="0.3">
      <c r="A52" s="65">
        <f t="shared" si="0"/>
        <v>34</v>
      </c>
      <c r="B52" s="65">
        <f t="shared" si="1"/>
        <v>3</v>
      </c>
      <c r="C52" s="55" t="s">
        <v>211</v>
      </c>
      <c r="D52" s="40" t="s">
        <v>213</v>
      </c>
      <c r="E52" s="40" t="s">
        <v>213</v>
      </c>
      <c r="F52" s="40" t="s">
        <v>213</v>
      </c>
      <c r="G52" s="19">
        <v>9</v>
      </c>
    </row>
    <row r="53" spans="1:7" x14ac:dyDescent="0.3">
      <c r="A53" s="65">
        <f t="shared" si="0"/>
        <v>35</v>
      </c>
      <c r="B53" s="65">
        <f t="shared" si="1"/>
        <v>4</v>
      </c>
      <c r="C53" s="55" t="s">
        <v>212</v>
      </c>
      <c r="D53" s="25">
        <v>1</v>
      </c>
      <c r="E53" s="8">
        <v>1</v>
      </c>
      <c r="F53" s="14">
        <v>1</v>
      </c>
      <c r="G53" s="19">
        <v>3</v>
      </c>
    </row>
    <row r="54" spans="1:7" x14ac:dyDescent="0.3">
      <c r="A54" s="65">
        <f t="shared" si="0"/>
        <v>36</v>
      </c>
      <c r="B54" s="65">
        <f t="shared" si="1"/>
        <v>5</v>
      </c>
      <c r="C54" s="53" t="s">
        <v>52</v>
      </c>
      <c r="D54" s="25">
        <v>1</v>
      </c>
      <c r="E54" s="8">
        <v>1</v>
      </c>
      <c r="F54" s="14">
        <v>1</v>
      </c>
      <c r="G54" s="19">
        <v>3</v>
      </c>
    </row>
    <row r="55" spans="1:7" x14ac:dyDescent="0.3">
      <c r="A55" s="65">
        <f t="shared" si="0"/>
        <v>37</v>
      </c>
      <c r="B55" s="65">
        <f t="shared" si="1"/>
        <v>6</v>
      </c>
      <c r="C55" s="53" t="s">
        <v>53</v>
      </c>
      <c r="D55" s="25">
        <v>1</v>
      </c>
      <c r="E55" s="8">
        <v>1</v>
      </c>
      <c r="F55" s="14">
        <v>1</v>
      </c>
      <c r="G55" s="19">
        <v>3</v>
      </c>
    </row>
    <row r="56" spans="1:7" x14ac:dyDescent="0.3">
      <c r="A56" s="65">
        <f t="shared" si="0"/>
        <v>38</v>
      </c>
      <c r="B56" s="65">
        <f t="shared" si="1"/>
        <v>7</v>
      </c>
      <c r="C56" s="53" t="s">
        <v>54</v>
      </c>
      <c r="D56" s="25">
        <v>1</v>
      </c>
      <c r="E56" s="8">
        <v>1</v>
      </c>
      <c r="F56" s="14">
        <v>1</v>
      </c>
      <c r="G56" s="19">
        <v>3</v>
      </c>
    </row>
    <row r="57" spans="1:7" ht="62.4" x14ac:dyDescent="0.3">
      <c r="A57" s="65"/>
      <c r="B57" s="65"/>
      <c r="C57" s="54" t="s">
        <v>176</v>
      </c>
      <c r="D57" s="24" t="s">
        <v>36</v>
      </c>
      <c r="E57" s="6" t="s">
        <v>37</v>
      </c>
      <c r="F57" s="13" t="s">
        <v>38</v>
      </c>
      <c r="G57" s="16">
        <f>SUM(G58:G64)</f>
        <v>27</v>
      </c>
    </row>
    <row r="58" spans="1:7" ht="31.2" x14ac:dyDescent="0.3">
      <c r="A58" s="65">
        <f>A56+1</f>
        <v>39</v>
      </c>
      <c r="B58" s="65">
        <f t="shared" si="1"/>
        <v>1</v>
      </c>
      <c r="C58" s="53" t="s">
        <v>60</v>
      </c>
      <c r="D58" s="25">
        <v>1</v>
      </c>
      <c r="E58" s="8">
        <v>1</v>
      </c>
      <c r="F58" s="14">
        <v>1</v>
      </c>
      <c r="G58" s="19">
        <v>3</v>
      </c>
    </row>
    <row r="59" spans="1:7" ht="31.2" x14ac:dyDescent="0.3">
      <c r="A59" s="65">
        <f t="shared" si="0"/>
        <v>40</v>
      </c>
      <c r="B59" s="65">
        <f t="shared" si="1"/>
        <v>2</v>
      </c>
      <c r="C59" s="53" t="s">
        <v>195</v>
      </c>
      <c r="D59" s="25">
        <v>1</v>
      </c>
      <c r="E59" s="8">
        <v>1</v>
      </c>
      <c r="F59" s="14">
        <v>1</v>
      </c>
      <c r="G59" s="19">
        <v>3</v>
      </c>
    </row>
    <row r="60" spans="1:7" x14ac:dyDescent="0.3">
      <c r="A60" s="65">
        <f t="shared" si="0"/>
        <v>41</v>
      </c>
      <c r="B60" s="65">
        <f t="shared" si="1"/>
        <v>3</v>
      </c>
      <c r="C60" s="55" t="s">
        <v>215</v>
      </c>
      <c r="D60" s="25">
        <v>1</v>
      </c>
      <c r="E60" s="8">
        <v>1</v>
      </c>
      <c r="F60" s="14">
        <v>1</v>
      </c>
      <c r="G60" s="19">
        <v>3</v>
      </c>
    </row>
    <row r="61" spans="1:7" ht="31.2" x14ac:dyDescent="0.3">
      <c r="A61" s="65">
        <f t="shared" si="0"/>
        <v>42</v>
      </c>
      <c r="B61" s="65">
        <f t="shared" si="1"/>
        <v>4</v>
      </c>
      <c r="C61" s="55" t="s">
        <v>216</v>
      </c>
      <c r="D61" s="25">
        <v>1</v>
      </c>
      <c r="E61" s="8">
        <v>1</v>
      </c>
      <c r="F61" s="14">
        <v>1</v>
      </c>
      <c r="G61" s="19">
        <v>3</v>
      </c>
    </row>
    <row r="62" spans="1:7" ht="31.2" x14ac:dyDescent="0.3">
      <c r="A62" s="65">
        <f t="shared" si="0"/>
        <v>43</v>
      </c>
      <c r="B62" s="65">
        <f t="shared" si="1"/>
        <v>5</v>
      </c>
      <c r="C62" s="53" t="s">
        <v>10</v>
      </c>
      <c r="D62" s="25">
        <v>1</v>
      </c>
      <c r="E62" s="8">
        <v>1</v>
      </c>
      <c r="F62" s="14">
        <v>1</v>
      </c>
      <c r="G62" s="19">
        <v>3</v>
      </c>
    </row>
    <row r="63" spans="1:7" ht="46.8" x14ac:dyDescent="0.3">
      <c r="A63" s="65">
        <f t="shared" si="0"/>
        <v>44</v>
      </c>
      <c r="B63" s="65">
        <f t="shared" si="1"/>
        <v>6</v>
      </c>
      <c r="C63" s="53" t="s">
        <v>182</v>
      </c>
      <c r="D63" s="23" t="s">
        <v>183</v>
      </c>
      <c r="E63" s="23" t="s">
        <v>183</v>
      </c>
      <c r="F63" s="23" t="s">
        <v>183</v>
      </c>
      <c r="G63" s="19">
        <v>6</v>
      </c>
    </row>
    <row r="64" spans="1:7" ht="46.8" x14ac:dyDescent="0.3">
      <c r="A64" s="65">
        <f t="shared" si="0"/>
        <v>45</v>
      </c>
      <c r="B64" s="65">
        <f t="shared" si="1"/>
        <v>7</v>
      </c>
      <c r="C64" s="53" t="s">
        <v>184</v>
      </c>
      <c r="D64" s="23" t="s">
        <v>183</v>
      </c>
      <c r="E64" s="23" t="s">
        <v>183</v>
      </c>
      <c r="F64" s="23" t="s">
        <v>183</v>
      </c>
      <c r="G64" s="19">
        <v>6</v>
      </c>
    </row>
    <row r="65" spans="1:7" ht="62.4" x14ac:dyDescent="0.3">
      <c r="A65" s="65"/>
      <c r="B65" s="65"/>
      <c r="C65" s="54" t="s">
        <v>177</v>
      </c>
      <c r="D65" s="24" t="s">
        <v>178</v>
      </c>
      <c r="E65" s="6" t="s">
        <v>37</v>
      </c>
      <c r="F65" s="13" t="s">
        <v>38</v>
      </c>
      <c r="G65" s="16">
        <f>SUM(G66)</f>
        <v>3</v>
      </c>
    </row>
    <row r="66" spans="1:7" x14ac:dyDescent="0.3">
      <c r="A66" s="65">
        <f>A64+1</f>
        <v>46</v>
      </c>
      <c r="B66" s="65">
        <f t="shared" si="1"/>
        <v>1</v>
      </c>
      <c r="C66" s="53" t="s">
        <v>76</v>
      </c>
      <c r="D66" s="25">
        <v>1</v>
      </c>
      <c r="E66" s="8">
        <v>1</v>
      </c>
      <c r="F66" s="14">
        <v>1</v>
      </c>
      <c r="G66" s="19">
        <v>3</v>
      </c>
    </row>
    <row r="67" spans="1:7" ht="109.2" x14ac:dyDescent="0.3">
      <c r="A67" s="65"/>
      <c r="B67" s="65"/>
      <c r="C67" s="54" t="s">
        <v>1</v>
      </c>
      <c r="D67" s="24" t="s">
        <v>39</v>
      </c>
      <c r="E67" s="6" t="s">
        <v>40</v>
      </c>
      <c r="F67" s="13" t="s">
        <v>77</v>
      </c>
      <c r="G67" s="16">
        <f>SUM(G68)</f>
        <v>3</v>
      </c>
    </row>
    <row r="68" spans="1:7" ht="18.600000000000001" thickBot="1" x14ac:dyDescent="0.35">
      <c r="A68" s="65">
        <f>A66+1</f>
        <v>47</v>
      </c>
      <c r="B68" s="65">
        <f t="shared" si="1"/>
        <v>1</v>
      </c>
      <c r="C68" s="56" t="s">
        <v>61</v>
      </c>
      <c r="D68" s="26">
        <v>1</v>
      </c>
      <c r="E68" s="27">
        <v>1</v>
      </c>
      <c r="F68" s="28">
        <v>1</v>
      </c>
      <c r="G68" s="29">
        <v>3</v>
      </c>
    </row>
    <row r="69" spans="1:7" ht="18.600000000000001" thickBot="1" x14ac:dyDescent="0.35">
      <c r="A69" s="65"/>
      <c r="B69" s="65"/>
      <c r="C69" s="71" t="s">
        <v>20</v>
      </c>
      <c r="D69" s="72"/>
      <c r="E69" s="72"/>
      <c r="F69" s="73"/>
      <c r="G69" s="31">
        <f>G70+G76+G82+G84+G90+G96+G102+G107+G109</f>
        <v>77</v>
      </c>
    </row>
    <row r="70" spans="1:7" ht="46.8" x14ac:dyDescent="0.3">
      <c r="A70" s="65"/>
      <c r="B70" s="65"/>
      <c r="C70" s="50" t="s">
        <v>5</v>
      </c>
      <c r="D70" s="22" t="s">
        <v>21</v>
      </c>
      <c r="E70" s="10" t="s">
        <v>22</v>
      </c>
      <c r="F70" s="11" t="s">
        <v>32</v>
      </c>
      <c r="G70" s="30">
        <f>SUM(G71:G75)</f>
        <v>12</v>
      </c>
    </row>
    <row r="71" spans="1:7" x14ac:dyDescent="0.3">
      <c r="A71" s="65"/>
      <c r="B71" s="65"/>
      <c r="C71" s="51" t="s">
        <v>50</v>
      </c>
      <c r="D71" s="23" t="s">
        <v>51</v>
      </c>
      <c r="E71" s="7" t="s">
        <v>51</v>
      </c>
      <c r="F71" s="12" t="s">
        <v>51</v>
      </c>
      <c r="G71" s="17" t="s">
        <v>51</v>
      </c>
    </row>
    <row r="72" spans="1:7" ht="31.2" x14ac:dyDescent="0.3">
      <c r="A72" s="65">
        <f>A68+1</f>
        <v>48</v>
      </c>
      <c r="B72" s="65">
        <f t="shared" si="1"/>
        <v>1</v>
      </c>
      <c r="C72" s="51" t="s">
        <v>194</v>
      </c>
      <c r="D72" s="23">
        <v>1</v>
      </c>
      <c r="E72" s="7">
        <v>1</v>
      </c>
      <c r="F72" s="12">
        <v>1</v>
      </c>
      <c r="G72" s="17">
        <v>3</v>
      </c>
    </row>
    <row r="73" spans="1:7" ht="46.8" x14ac:dyDescent="0.3">
      <c r="A73" s="65">
        <f t="shared" si="0"/>
        <v>49</v>
      </c>
      <c r="B73" s="65">
        <f t="shared" si="1"/>
        <v>2</v>
      </c>
      <c r="C73" s="57" t="s">
        <v>62</v>
      </c>
      <c r="D73" s="23">
        <v>1</v>
      </c>
      <c r="E73" s="7">
        <v>1</v>
      </c>
      <c r="F73" s="12">
        <v>1</v>
      </c>
      <c r="G73" s="20">
        <v>3</v>
      </c>
    </row>
    <row r="74" spans="1:7" ht="31.2" x14ac:dyDescent="0.3">
      <c r="A74" s="65">
        <f t="shared" si="0"/>
        <v>50</v>
      </c>
      <c r="B74" s="65">
        <f t="shared" si="1"/>
        <v>3</v>
      </c>
      <c r="C74" s="57" t="s">
        <v>63</v>
      </c>
      <c r="D74" s="23">
        <v>1</v>
      </c>
      <c r="E74" s="7">
        <v>1</v>
      </c>
      <c r="F74" s="12">
        <v>1</v>
      </c>
      <c r="G74" s="20">
        <v>3</v>
      </c>
    </row>
    <row r="75" spans="1:7" ht="46.8" x14ac:dyDescent="0.3">
      <c r="A75" s="65">
        <f t="shared" ref="A75:A138" si="2">A74+1</f>
        <v>51</v>
      </c>
      <c r="B75" s="65">
        <f t="shared" si="1"/>
        <v>4</v>
      </c>
      <c r="C75" s="57" t="s">
        <v>64</v>
      </c>
      <c r="D75" s="23">
        <v>1</v>
      </c>
      <c r="E75" s="7">
        <v>1</v>
      </c>
      <c r="F75" s="12">
        <v>1</v>
      </c>
      <c r="G75" s="20">
        <v>3</v>
      </c>
    </row>
    <row r="76" spans="1:7" ht="93.6" x14ac:dyDescent="0.3">
      <c r="A76" s="65"/>
      <c r="B76" s="65"/>
      <c r="C76" s="54" t="s">
        <v>25</v>
      </c>
      <c r="D76" s="24" t="s">
        <v>46</v>
      </c>
      <c r="E76" s="6" t="s">
        <v>34</v>
      </c>
      <c r="F76" s="13" t="s">
        <v>24</v>
      </c>
      <c r="G76" s="16">
        <f>SUM(G77:G81)</f>
        <v>8</v>
      </c>
    </row>
    <row r="77" spans="1:7" x14ac:dyDescent="0.3">
      <c r="A77" s="65"/>
      <c r="B77" s="65"/>
      <c r="C77" s="53" t="s">
        <v>56</v>
      </c>
      <c r="D77" s="25" t="s">
        <v>51</v>
      </c>
      <c r="E77" s="8" t="s">
        <v>51</v>
      </c>
      <c r="F77" s="14" t="s">
        <v>51</v>
      </c>
      <c r="G77" s="18" t="s">
        <v>51</v>
      </c>
    </row>
    <row r="78" spans="1:7" ht="31.2" x14ac:dyDescent="0.3">
      <c r="A78" s="65">
        <f>A75+1</f>
        <v>52</v>
      </c>
      <c r="B78" s="65">
        <f t="shared" ref="B78:B139" si="3">B77+1</f>
        <v>1</v>
      </c>
      <c r="C78" s="51" t="s">
        <v>194</v>
      </c>
      <c r="D78" s="25" t="s">
        <v>33</v>
      </c>
      <c r="E78" s="8" t="s">
        <v>33</v>
      </c>
      <c r="F78" s="14" t="s">
        <v>45</v>
      </c>
      <c r="G78" s="18">
        <v>2</v>
      </c>
    </row>
    <row r="79" spans="1:7" ht="31.2" x14ac:dyDescent="0.3">
      <c r="A79" s="65">
        <f t="shared" si="2"/>
        <v>53</v>
      </c>
      <c r="B79" s="65">
        <f t="shared" si="3"/>
        <v>2</v>
      </c>
      <c r="C79" s="55" t="s">
        <v>6</v>
      </c>
      <c r="D79" s="25" t="s">
        <v>33</v>
      </c>
      <c r="E79" s="8" t="s">
        <v>33</v>
      </c>
      <c r="F79" s="14" t="s">
        <v>45</v>
      </c>
      <c r="G79" s="19">
        <v>2</v>
      </c>
    </row>
    <row r="80" spans="1:7" ht="31.2" x14ac:dyDescent="0.3">
      <c r="A80" s="65">
        <f t="shared" si="2"/>
        <v>54</v>
      </c>
      <c r="B80" s="65">
        <f t="shared" si="3"/>
        <v>3</v>
      </c>
      <c r="C80" s="55" t="s">
        <v>7</v>
      </c>
      <c r="D80" s="25" t="s">
        <v>33</v>
      </c>
      <c r="E80" s="8" t="s">
        <v>33</v>
      </c>
      <c r="F80" s="14" t="s">
        <v>45</v>
      </c>
      <c r="G80" s="19">
        <v>2</v>
      </c>
    </row>
    <row r="81" spans="1:7" ht="31.2" x14ac:dyDescent="0.3">
      <c r="A81" s="65">
        <f t="shared" si="2"/>
        <v>55</v>
      </c>
      <c r="B81" s="65">
        <f t="shared" si="3"/>
        <v>4</v>
      </c>
      <c r="C81" s="55" t="s">
        <v>8</v>
      </c>
      <c r="D81" s="25" t="s">
        <v>33</v>
      </c>
      <c r="E81" s="8" t="s">
        <v>33</v>
      </c>
      <c r="F81" s="14" t="s">
        <v>45</v>
      </c>
      <c r="G81" s="19">
        <v>2</v>
      </c>
    </row>
    <row r="82" spans="1:7" ht="78" x14ac:dyDescent="0.3">
      <c r="A82" s="65"/>
      <c r="B82" s="65"/>
      <c r="C82" s="54" t="s">
        <v>43</v>
      </c>
      <c r="D82" s="24" t="s">
        <v>26</v>
      </c>
      <c r="E82" s="6" t="s">
        <v>44</v>
      </c>
      <c r="F82" s="13" t="s">
        <v>42</v>
      </c>
      <c r="G82" s="16">
        <f>SUM(G83)</f>
        <v>3</v>
      </c>
    </row>
    <row r="83" spans="1:7" x14ac:dyDescent="0.3">
      <c r="A83" s="65">
        <f>A81+1</f>
        <v>56</v>
      </c>
      <c r="B83" s="65">
        <f t="shared" si="3"/>
        <v>1</v>
      </c>
      <c r="C83" s="53" t="s">
        <v>160</v>
      </c>
      <c r="D83" s="25">
        <v>1</v>
      </c>
      <c r="E83" s="8">
        <v>1</v>
      </c>
      <c r="F83" s="14">
        <v>1</v>
      </c>
      <c r="G83" s="19">
        <v>3</v>
      </c>
    </row>
    <row r="84" spans="1:7" ht="93.6" x14ac:dyDescent="0.3">
      <c r="A84" s="65"/>
      <c r="B84" s="65"/>
      <c r="C84" s="54" t="s">
        <v>47</v>
      </c>
      <c r="D84" s="24" t="s">
        <v>27</v>
      </c>
      <c r="E84" s="6" t="s">
        <v>28</v>
      </c>
      <c r="F84" s="13" t="s">
        <v>35</v>
      </c>
      <c r="G84" s="16">
        <f>SUM(G85:G89)</f>
        <v>12</v>
      </c>
    </row>
    <row r="85" spans="1:7" ht="31.2" x14ac:dyDescent="0.3">
      <c r="A85" s="65"/>
      <c r="B85" s="65"/>
      <c r="C85" s="53" t="s">
        <v>57</v>
      </c>
      <c r="D85" s="25" t="s">
        <v>51</v>
      </c>
      <c r="E85" s="8" t="s">
        <v>51</v>
      </c>
      <c r="F85" s="14" t="s">
        <v>51</v>
      </c>
      <c r="G85" s="19" t="s">
        <v>51</v>
      </c>
    </row>
    <row r="86" spans="1:7" ht="31.2" x14ac:dyDescent="0.3">
      <c r="A86" s="65">
        <f>A83+1</f>
        <v>57</v>
      </c>
      <c r="B86" s="65">
        <f t="shared" si="3"/>
        <v>1</v>
      </c>
      <c r="C86" s="51" t="s">
        <v>194</v>
      </c>
      <c r="D86" s="23">
        <v>1</v>
      </c>
      <c r="E86" s="7">
        <v>1</v>
      </c>
      <c r="F86" s="12">
        <v>1</v>
      </c>
      <c r="G86" s="17">
        <v>3</v>
      </c>
    </row>
    <row r="87" spans="1:7" ht="31.2" x14ac:dyDescent="0.3">
      <c r="A87" s="65">
        <f t="shared" si="2"/>
        <v>58</v>
      </c>
      <c r="B87" s="65">
        <f t="shared" si="3"/>
        <v>2</v>
      </c>
      <c r="C87" s="55" t="s">
        <v>6</v>
      </c>
      <c r="D87" s="25">
        <v>1</v>
      </c>
      <c r="E87" s="8">
        <v>1</v>
      </c>
      <c r="F87" s="14">
        <v>1</v>
      </c>
      <c r="G87" s="19">
        <v>3</v>
      </c>
    </row>
    <row r="88" spans="1:7" ht="31.2" x14ac:dyDescent="0.3">
      <c r="A88" s="65">
        <f t="shared" si="2"/>
        <v>59</v>
      </c>
      <c r="B88" s="65">
        <f t="shared" si="3"/>
        <v>3</v>
      </c>
      <c r="C88" s="55" t="s">
        <v>7</v>
      </c>
      <c r="D88" s="25">
        <v>1</v>
      </c>
      <c r="E88" s="8">
        <v>1</v>
      </c>
      <c r="F88" s="14">
        <v>1</v>
      </c>
      <c r="G88" s="19">
        <v>3</v>
      </c>
    </row>
    <row r="89" spans="1:7" ht="31.2" x14ac:dyDescent="0.3">
      <c r="A89" s="65">
        <f t="shared" si="2"/>
        <v>60</v>
      </c>
      <c r="B89" s="65">
        <f t="shared" si="3"/>
        <v>4</v>
      </c>
      <c r="C89" s="55" t="s">
        <v>8</v>
      </c>
      <c r="D89" s="25">
        <v>1</v>
      </c>
      <c r="E89" s="8">
        <v>1</v>
      </c>
      <c r="F89" s="14">
        <v>1</v>
      </c>
      <c r="G89" s="19">
        <v>3</v>
      </c>
    </row>
    <row r="90" spans="1:7" ht="78" x14ac:dyDescent="0.3">
      <c r="A90" s="65"/>
      <c r="B90" s="65"/>
      <c r="C90" s="54" t="s">
        <v>48</v>
      </c>
      <c r="D90" s="24" t="s">
        <v>29</v>
      </c>
      <c r="E90" s="6" t="s">
        <v>30</v>
      </c>
      <c r="F90" s="13" t="s">
        <v>58</v>
      </c>
      <c r="G90" s="16">
        <f>SUM(G91:G95)</f>
        <v>12</v>
      </c>
    </row>
    <row r="91" spans="1:7" x14ac:dyDescent="0.3">
      <c r="A91" s="65"/>
      <c r="B91" s="65"/>
      <c r="C91" s="53" t="s">
        <v>14</v>
      </c>
      <c r="D91" s="25" t="s">
        <v>51</v>
      </c>
      <c r="E91" s="8" t="s">
        <v>51</v>
      </c>
      <c r="F91" s="14" t="s">
        <v>51</v>
      </c>
      <c r="G91" s="19" t="s">
        <v>51</v>
      </c>
    </row>
    <row r="92" spans="1:7" ht="31.2" x14ac:dyDescent="0.3">
      <c r="A92" s="65">
        <f>A89+1</f>
        <v>61</v>
      </c>
      <c r="B92" s="65">
        <f t="shared" si="3"/>
        <v>1</v>
      </c>
      <c r="C92" s="51" t="s">
        <v>194</v>
      </c>
      <c r="D92" s="23">
        <v>1</v>
      </c>
      <c r="E92" s="7">
        <v>1</v>
      </c>
      <c r="F92" s="12">
        <v>1</v>
      </c>
      <c r="G92" s="17">
        <v>3</v>
      </c>
    </row>
    <row r="93" spans="1:7" ht="31.2" x14ac:dyDescent="0.3">
      <c r="A93" s="65">
        <f t="shared" si="2"/>
        <v>62</v>
      </c>
      <c r="B93" s="65">
        <f t="shared" si="3"/>
        <v>2</v>
      </c>
      <c r="C93" s="55" t="s">
        <v>6</v>
      </c>
      <c r="D93" s="25">
        <v>1</v>
      </c>
      <c r="E93" s="8">
        <v>1</v>
      </c>
      <c r="F93" s="14">
        <v>1</v>
      </c>
      <c r="G93" s="19">
        <v>3</v>
      </c>
    </row>
    <row r="94" spans="1:7" ht="31.2" x14ac:dyDescent="0.3">
      <c r="A94" s="65">
        <f t="shared" si="2"/>
        <v>63</v>
      </c>
      <c r="B94" s="65">
        <f t="shared" si="3"/>
        <v>3</v>
      </c>
      <c r="C94" s="55" t="s">
        <v>7</v>
      </c>
      <c r="D94" s="25">
        <v>1</v>
      </c>
      <c r="E94" s="8">
        <v>1</v>
      </c>
      <c r="F94" s="14">
        <v>1</v>
      </c>
      <c r="G94" s="19">
        <v>3</v>
      </c>
    </row>
    <row r="95" spans="1:7" ht="31.2" x14ac:dyDescent="0.3">
      <c r="A95" s="65">
        <f t="shared" si="2"/>
        <v>64</v>
      </c>
      <c r="B95" s="65">
        <f t="shared" si="3"/>
        <v>4</v>
      </c>
      <c r="C95" s="55" t="s">
        <v>8</v>
      </c>
      <c r="D95" s="25">
        <v>1</v>
      </c>
      <c r="E95" s="8">
        <v>1</v>
      </c>
      <c r="F95" s="14">
        <v>1</v>
      </c>
      <c r="G95" s="19">
        <v>3</v>
      </c>
    </row>
    <row r="96" spans="1:7" ht="93.6" x14ac:dyDescent="0.3">
      <c r="A96" s="65"/>
      <c r="B96" s="65"/>
      <c r="C96" s="54" t="s">
        <v>49</v>
      </c>
      <c r="D96" s="24" t="s">
        <v>75</v>
      </c>
      <c r="E96" s="6" t="s">
        <v>41</v>
      </c>
      <c r="F96" s="13" t="s">
        <v>31</v>
      </c>
      <c r="G96" s="16">
        <f>SUM(G97:G101)</f>
        <v>12</v>
      </c>
    </row>
    <row r="97" spans="1:7" ht="31.2" x14ac:dyDescent="0.3">
      <c r="A97" s="65"/>
      <c r="B97" s="65"/>
      <c r="C97" s="53" t="s">
        <v>59</v>
      </c>
      <c r="D97" s="25" t="s">
        <v>51</v>
      </c>
      <c r="E97" s="8" t="s">
        <v>51</v>
      </c>
      <c r="F97" s="14" t="s">
        <v>51</v>
      </c>
      <c r="G97" s="19" t="s">
        <v>51</v>
      </c>
    </row>
    <row r="98" spans="1:7" ht="31.2" x14ac:dyDescent="0.3">
      <c r="A98" s="65">
        <f>A95+1</f>
        <v>65</v>
      </c>
      <c r="B98" s="65">
        <f t="shared" si="3"/>
        <v>1</v>
      </c>
      <c r="C98" s="51" t="s">
        <v>194</v>
      </c>
      <c r="D98" s="23">
        <v>1</v>
      </c>
      <c r="E98" s="7">
        <v>1</v>
      </c>
      <c r="F98" s="12">
        <v>1</v>
      </c>
      <c r="G98" s="17">
        <v>3</v>
      </c>
    </row>
    <row r="99" spans="1:7" ht="31.2" x14ac:dyDescent="0.3">
      <c r="A99" s="65">
        <f t="shared" si="2"/>
        <v>66</v>
      </c>
      <c r="B99" s="65">
        <f t="shared" si="3"/>
        <v>2</v>
      </c>
      <c r="C99" s="55" t="s">
        <v>6</v>
      </c>
      <c r="D99" s="25">
        <v>1</v>
      </c>
      <c r="E99" s="8">
        <v>1</v>
      </c>
      <c r="F99" s="14">
        <v>1</v>
      </c>
      <c r="G99" s="19">
        <v>3</v>
      </c>
    </row>
    <row r="100" spans="1:7" ht="31.2" x14ac:dyDescent="0.3">
      <c r="A100" s="65">
        <f t="shared" si="2"/>
        <v>67</v>
      </c>
      <c r="B100" s="65">
        <f t="shared" si="3"/>
        <v>3</v>
      </c>
      <c r="C100" s="55" t="s">
        <v>7</v>
      </c>
      <c r="D100" s="25">
        <v>1</v>
      </c>
      <c r="E100" s="8">
        <v>1</v>
      </c>
      <c r="F100" s="14">
        <v>1</v>
      </c>
      <c r="G100" s="19">
        <v>3</v>
      </c>
    </row>
    <row r="101" spans="1:7" ht="31.2" x14ac:dyDescent="0.3">
      <c r="A101" s="65">
        <f t="shared" si="2"/>
        <v>68</v>
      </c>
      <c r="B101" s="65">
        <f t="shared" si="3"/>
        <v>4</v>
      </c>
      <c r="C101" s="55" t="s">
        <v>8</v>
      </c>
      <c r="D101" s="25">
        <v>1</v>
      </c>
      <c r="E101" s="8">
        <v>1</v>
      </c>
      <c r="F101" s="14">
        <v>1</v>
      </c>
      <c r="G101" s="19">
        <v>3</v>
      </c>
    </row>
    <row r="102" spans="1:7" ht="62.4" x14ac:dyDescent="0.3">
      <c r="A102" s="65"/>
      <c r="B102" s="65"/>
      <c r="C102" s="54" t="s">
        <v>176</v>
      </c>
      <c r="D102" s="24" t="s">
        <v>36</v>
      </c>
      <c r="E102" s="6" t="s">
        <v>37</v>
      </c>
      <c r="F102" s="13" t="s">
        <v>38</v>
      </c>
      <c r="G102" s="16">
        <f>SUM(G103:G106)</f>
        <v>12</v>
      </c>
    </row>
    <row r="103" spans="1:7" ht="46.8" x14ac:dyDescent="0.3">
      <c r="A103" s="65">
        <f>A101+1</f>
        <v>69</v>
      </c>
      <c r="B103" s="65">
        <f t="shared" si="3"/>
        <v>1</v>
      </c>
      <c r="C103" s="58" t="s">
        <v>202</v>
      </c>
      <c r="D103" s="25">
        <v>1</v>
      </c>
      <c r="E103" s="8">
        <v>1</v>
      </c>
      <c r="F103" s="14">
        <v>1</v>
      </c>
      <c r="G103" s="19">
        <v>3</v>
      </c>
    </row>
    <row r="104" spans="1:7" ht="31.2" x14ac:dyDescent="0.3">
      <c r="A104" s="65">
        <f t="shared" si="2"/>
        <v>70</v>
      </c>
      <c r="B104" s="65">
        <f t="shared" si="3"/>
        <v>2</v>
      </c>
      <c r="C104" s="59" t="s">
        <v>102</v>
      </c>
      <c r="D104" s="25">
        <v>1</v>
      </c>
      <c r="E104" s="8">
        <v>1</v>
      </c>
      <c r="F104" s="14">
        <v>1</v>
      </c>
      <c r="G104" s="19">
        <v>3</v>
      </c>
    </row>
    <row r="105" spans="1:7" ht="31.2" x14ac:dyDescent="0.3">
      <c r="A105" s="65">
        <f t="shared" si="2"/>
        <v>71</v>
      </c>
      <c r="B105" s="65">
        <f t="shared" si="3"/>
        <v>3</v>
      </c>
      <c r="C105" s="59" t="s">
        <v>203</v>
      </c>
      <c r="D105" s="25">
        <v>1</v>
      </c>
      <c r="E105" s="8">
        <v>1</v>
      </c>
      <c r="F105" s="14">
        <v>1</v>
      </c>
      <c r="G105" s="19">
        <v>3</v>
      </c>
    </row>
    <row r="106" spans="1:7" ht="31.2" x14ac:dyDescent="0.3">
      <c r="A106" s="65">
        <f t="shared" si="2"/>
        <v>72</v>
      </c>
      <c r="B106" s="65">
        <f t="shared" si="3"/>
        <v>4</v>
      </c>
      <c r="C106" s="55" t="s">
        <v>217</v>
      </c>
      <c r="D106" s="25">
        <v>1</v>
      </c>
      <c r="E106" s="8">
        <v>1</v>
      </c>
      <c r="F106" s="14">
        <v>1</v>
      </c>
      <c r="G106" s="19">
        <v>3</v>
      </c>
    </row>
    <row r="107" spans="1:7" ht="62.4" x14ac:dyDescent="0.3">
      <c r="A107" s="65"/>
      <c r="B107" s="65"/>
      <c r="C107" s="54" t="s">
        <v>177</v>
      </c>
      <c r="D107" s="24" t="s">
        <v>178</v>
      </c>
      <c r="E107" s="6" t="s">
        <v>37</v>
      </c>
      <c r="F107" s="13" t="s">
        <v>38</v>
      </c>
      <c r="G107" s="16">
        <f>SUM(G108)</f>
        <v>3</v>
      </c>
    </row>
    <row r="108" spans="1:7" x14ac:dyDescent="0.3">
      <c r="A108" s="65">
        <f>A106+1</f>
        <v>73</v>
      </c>
      <c r="B108" s="65">
        <f t="shared" si="3"/>
        <v>1</v>
      </c>
      <c r="C108" s="53" t="s">
        <v>76</v>
      </c>
      <c r="D108" s="25">
        <v>1</v>
      </c>
      <c r="E108" s="8">
        <v>1</v>
      </c>
      <c r="F108" s="14">
        <v>1</v>
      </c>
      <c r="G108" s="19">
        <v>3</v>
      </c>
    </row>
    <row r="109" spans="1:7" ht="109.2" x14ac:dyDescent="0.3">
      <c r="A109" s="65"/>
      <c r="B109" s="65"/>
      <c r="C109" s="54" t="s">
        <v>1</v>
      </c>
      <c r="D109" s="24" t="s">
        <v>39</v>
      </c>
      <c r="E109" s="6" t="s">
        <v>40</v>
      </c>
      <c r="F109" s="13" t="s">
        <v>77</v>
      </c>
      <c r="G109" s="16">
        <f>SUM(G110)</f>
        <v>3</v>
      </c>
    </row>
    <row r="110" spans="1:7" ht="18.600000000000001" thickBot="1" x14ac:dyDescent="0.35">
      <c r="A110" s="65">
        <f>A108+1</f>
        <v>74</v>
      </c>
      <c r="B110" s="65">
        <f t="shared" si="3"/>
        <v>1</v>
      </c>
      <c r="C110" s="60" t="s">
        <v>61</v>
      </c>
      <c r="D110" s="26">
        <v>1</v>
      </c>
      <c r="E110" s="27">
        <v>1</v>
      </c>
      <c r="F110" s="28">
        <v>1</v>
      </c>
      <c r="G110" s="29">
        <v>3</v>
      </c>
    </row>
    <row r="111" spans="1:7" ht="18.600000000000001" thickBot="1" x14ac:dyDescent="0.35">
      <c r="A111" s="65">
        <f t="shared" si="2"/>
        <v>75</v>
      </c>
      <c r="B111" s="65">
        <f t="shared" si="3"/>
        <v>2</v>
      </c>
      <c r="C111" s="71" t="s">
        <v>11</v>
      </c>
      <c r="D111" s="72"/>
      <c r="E111" s="72"/>
      <c r="F111" s="73"/>
      <c r="G111" s="31">
        <f>G112+G120+G131+G133+G144+G155+G166+G179+G181</f>
        <v>162</v>
      </c>
    </row>
    <row r="112" spans="1:7" ht="46.8" x14ac:dyDescent="0.3">
      <c r="A112" s="65"/>
      <c r="B112" s="65"/>
      <c r="C112" s="50" t="s">
        <v>5</v>
      </c>
      <c r="D112" s="22" t="s">
        <v>21</v>
      </c>
      <c r="E112" s="10" t="s">
        <v>22</v>
      </c>
      <c r="F112" s="11" t="s">
        <v>32</v>
      </c>
      <c r="G112" s="30">
        <f>SUM(G113:G119)</f>
        <v>18</v>
      </c>
    </row>
    <row r="113" spans="1:7" x14ac:dyDescent="0.3">
      <c r="A113" s="65"/>
      <c r="B113" s="65"/>
      <c r="C113" s="51" t="s">
        <v>50</v>
      </c>
      <c r="D113" s="23" t="s">
        <v>51</v>
      </c>
      <c r="E113" s="7" t="s">
        <v>51</v>
      </c>
      <c r="F113" s="12" t="s">
        <v>51</v>
      </c>
      <c r="G113" s="17" t="s">
        <v>51</v>
      </c>
    </row>
    <row r="114" spans="1:7" x14ac:dyDescent="0.3">
      <c r="A114" s="65">
        <f>A111+1</f>
        <v>76</v>
      </c>
      <c r="B114" s="65">
        <f t="shared" si="3"/>
        <v>1</v>
      </c>
      <c r="C114" s="57" t="s">
        <v>78</v>
      </c>
      <c r="D114" s="25">
        <v>1</v>
      </c>
      <c r="E114" s="8">
        <v>1</v>
      </c>
      <c r="F114" s="14">
        <v>1</v>
      </c>
      <c r="G114" s="19">
        <v>3</v>
      </c>
    </row>
    <row r="115" spans="1:7" x14ac:dyDescent="0.3">
      <c r="A115" s="65">
        <f t="shared" si="2"/>
        <v>77</v>
      </c>
      <c r="B115" s="65">
        <f t="shared" si="3"/>
        <v>2</v>
      </c>
      <c r="C115" s="57" t="s">
        <v>65</v>
      </c>
      <c r="D115" s="25">
        <v>1</v>
      </c>
      <c r="E115" s="8">
        <v>1</v>
      </c>
      <c r="F115" s="14">
        <v>1</v>
      </c>
      <c r="G115" s="19">
        <v>3</v>
      </c>
    </row>
    <row r="116" spans="1:7" x14ac:dyDescent="0.3">
      <c r="A116" s="65">
        <f t="shared" si="2"/>
        <v>78</v>
      </c>
      <c r="B116" s="65">
        <f t="shared" si="3"/>
        <v>3</v>
      </c>
      <c r="C116" s="57" t="s">
        <v>9</v>
      </c>
      <c r="D116" s="25">
        <v>1</v>
      </c>
      <c r="E116" s="8">
        <v>1</v>
      </c>
      <c r="F116" s="14">
        <v>1</v>
      </c>
      <c r="G116" s="19">
        <v>3</v>
      </c>
    </row>
    <row r="117" spans="1:7" x14ac:dyDescent="0.3">
      <c r="A117" s="65">
        <f t="shared" si="2"/>
        <v>79</v>
      </c>
      <c r="B117" s="65">
        <f t="shared" si="3"/>
        <v>4</v>
      </c>
      <c r="C117" s="57" t="s">
        <v>172</v>
      </c>
      <c r="D117" s="25">
        <v>1</v>
      </c>
      <c r="E117" s="8">
        <v>1</v>
      </c>
      <c r="F117" s="14">
        <v>1</v>
      </c>
      <c r="G117" s="19">
        <v>3</v>
      </c>
    </row>
    <row r="118" spans="1:7" ht="31.2" x14ac:dyDescent="0.3">
      <c r="A118" s="65">
        <f t="shared" si="2"/>
        <v>80</v>
      </c>
      <c r="B118" s="65">
        <f t="shared" si="3"/>
        <v>5</v>
      </c>
      <c r="C118" s="57" t="s">
        <v>79</v>
      </c>
      <c r="D118" s="25">
        <v>1</v>
      </c>
      <c r="E118" s="8">
        <v>1</v>
      </c>
      <c r="F118" s="14">
        <v>1</v>
      </c>
      <c r="G118" s="19">
        <v>3</v>
      </c>
    </row>
    <row r="119" spans="1:7" ht="31.2" x14ac:dyDescent="0.3">
      <c r="A119" s="65">
        <f t="shared" si="2"/>
        <v>81</v>
      </c>
      <c r="B119" s="65">
        <f t="shared" si="3"/>
        <v>6</v>
      </c>
      <c r="C119" s="57" t="s">
        <v>189</v>
      </c>
      <c r="D119" s="23">
        <v>1</v>
      </c>
      <c r="E119" s="7">
        <v>1</v>
      </c>
      <c r="F119" s="12">
        <v>1</v>
      </c>
      <c r="G119" s="17">
        <v>3</v>
      </c>
    </row>
    <row r="120" spans="1:7" ht="93.6" x14ac:dyDescent="0.3">
      <c r="A120" s="65"/>
      <c r="B120" s="65"/>
      <c r="C120" s="54" t="s">
        <v>25</v>
      </c>
      <c r="D120" s="24" t="s">
        <v>46</v>
      </c>
      <c r="E120" s="6" t="s">
        <v>34</v>
      </c>
      <c r="F120" s="13" t="s">
        <v>24</v>
      </c>
      <c r="G120" s="16">
        <f>SUM(G121:G130)</f>
        <v>18</v>
      </c>
    </row>
    <row r="121" spans="1:7" x14ac:dyDescent="0.3">
      <c r="A121" s="65"/>
      <c r="B121" s="65"/>
      <c r="C121" s="53" t="s">
        <v>56</v>
      </c>
      <c r="D121" s="25" t="s">
        <v>51</v>
      </c>
      <c r="E121" s="8" t="s">
        <v>51</v>
      </c>
      <c r="F121" s="14" t="s">
        <v>51</v>
      </c>
      <c r="G121" s="18" t="s">
        <v>51</v>
      </c>
    </row>
    <row r="122" spans="1:7" x14ac:dyDescent="0.3">
      <c r="A122" s="65">
        <f>A119+1</f>
        <v>82</v>
      </c>
      <c r="B122" s="65">
        <f t="shared" si="3"/>
        <v>1</v>
      </c>
      <c r="C122" s="55" t="s">
        <v>99</v>
      </c>
      <c r="D122" s="25">
        <v>1</v>
      </c>
      <c r="E122" s="8">
        <v>1</v>
      </c>
      <c r="F122" s="14">
        <v>-1</v>
      </c>
      <c r="G122" s="19">
        <v>2</v>
      </c>
    </row>
    <row r="123" spans="1:7" x14ac:dyDescent="0.3">
      <c r="A123" s="65">
        <f t="shared" si="2"/>
        <v>83</v>
      </c>
      <c r="B123" s="65">
        <f t="shared" si="3"/>
        <v>2</v>
      </c>
      <c r="C123" s="55" t="s">
        <v>67</v>
      </c>
      <c r="D123" s="25">
        <v>1</v>
      </c>
      <c r="E123" s="8">
        <v>1</v>
      </c>
      <c r="F123" s="14">
        <v>-1</v>
      </c>
      <c r="G123" s="19">
        <v>2</v>
      </c>
    </row>
    <row r="124" spans="1:7" x14ac:dyDescent="0.3">
      <c r="A124" s="65">
        <f t="shared" si="2"/>
        <v>84</v>
      </c>
      <c r="B124" s="65">
        <f t="shared" si="3"/>
        <v>3</v>
      </c>
      <c r="C124" s="55" t="s">
        <v>9</v>
      </c>
      <c r="D124" s="25">
        <v>1</v>
      </c>
      <c r="E124" s="8">
        <v>1</v>
      </c>
      <c r="F124" s="14">
        <v>-1</v>
      </c>
      <c r="G124" s="19">
        <v>2</v>
      </c>
    </row>
    <row r="125" spans="1:7" x14ac:dyDescent="0.3">
      <c r="A125" s="65">
        <f t="shared" si="2"/>
        <v>85</v>
      </c>
      <c r="B125" s="65">
        <f t="shared" si="3"/>
        <v>4</v>
      </c>
      <c r="C125" s="59" t="s">
        <v>162</v>
      </c>
      <c r="D125" s="25">
        <v>1</v>
      </c>
      <c r="E125" s="8">
        <v>1</v>
      </c>
      <c r="F125" s="14">
        <v>-1</v>
      </c>
      <c r="G125" s="19">
        <v>2</v>
      </c>
    </row>
    <row r="126" spans="1:7" ht="31.2" x14ac:dyDescent="0.3">
      <c r="A126" s="65">
        <f t="shared" si="2"/>
        <v>86</v>
      </c>
      <c r="B126" s="65">
        <f t="shared" si="3"/>
        <v>5</v>
      </c>
      <c r="C126" s="59" t="s">
        <v>185</v>
      </c>
      <c r="D126" s="25">
        <v>1</v>
      </c>
      <c r="E126" s="8">
        <v>1</v>
      </c>
      <c r="F126" s="14">
        <v>-1</v>
      </c>
      <c r="G126" s="19">
        <v>2</v>
      </c>
    </row>
    <row r="127" spans="1:7" x14ac:dyDescent="0.3">
      <c r="A127" s="65">
        <f t="shared" si="2"/>
        <v>87</v>
      </c>
      <c r="B127" s="65">
        <f t="shared" si="3"/>
        <v>6</v>
      </c>
      <c r="C127" s="59" t="s">
        <v>198</v>
      </c>
      <c r="D127" s="25">
        <v>1</v>
      </c>
      <c r="E127" s="8">
        <v>1</v>
      </c>
      <c r="F127" s="14">
        <v>-1</v>
      </c>
      <c r="G127" s="19">
        <v>2</v>
      </c>
    </row>
    <row r="128" spans="1:7" ht="31.2" x14ac:dyDescent="0.3">
      <c r="A128" s="65">
        <f t="shared" si="2"/>
        <v>88</v>
      </c>
      <c r="B128" s="65">
        <f t="shared" si="3"/>
        <v>7</v>
      </c>
      <c r="C128" s="59" t="s">
        <v>13</v>
      </c>
      <c r="D128" s="25">
        <v>1</v>
      </c>
      <c r="E128" s="8">
        <v>1</v>
      </c>
      <c r="F128" s="14">
        <v>-1</v>
      </c>
      <c r="G128" s="19">
        <v>2</v>
      </c>
    </row>
    <row r="129" spans="1:7" ht="31.2" x14ac:dyDescent="0.3">
      <c r="A129" s="65">
        <f t="shared" si="2"/>
        <v>89</v>
      </c>
      <c r="B129" s="65">
        <f t="shared" si="3"/>
        <v>8</v>
      </c>
      <c r="C129" s="59" t="s">
        <v>80</v>
      </c>
      <c r="D129" s="25">
        <v>1</v>
      </c>
      <c r="E129" s="8">
        <v>1</v>
      </c>
      <c r="F129" s="14">
        <v>-1</v>
      </c>
      <c r="G129" s="19">
        <v>2</v>
      </c>
    </row>
    <row r="130" spans="1:7" ht="31.2" x14ac:dyDescent="0.3">
      <c r="A130" s="65">
        <f t="shared" si="2"/>
        <v>90</v>
      </c>
      <c r="B130" s="65">
        <f t="shared" si="3"/>
        <v>9</v>
      </c>
      <c r="C130" s="57" t="s">
        <v>189</v>
      </c>
      <c r="D130" s="25">
        <v>1</v>
      </c>
      <c r="E130" s="8">
        <v>1</v>
      </c>
      <c r="F130" s="14">
        <v>-1</v>
      </c>
      <c r="G130" s="19">
        <v>2</v>
      </c>
    </row>
    <row r="131" spans="1:7" ht="78" x14ac:dyDescent="0.3">
      <c r="A131" s="65"/>
      <c r="B131" s="65"/>
      <c r="C131" s="54" t="s">
        <v>43</v>
      </c>
      <c r="D131" s="24" t="s">
        <v>26</v>
      </c>
      <c r="E131" s="6" t="s">
        <v>44</v>
      </c>
      <c r="F131" s="13" t="s">
        <v>42</v>
      </c>
      <c r="G131" s="16">
        <f>SUM(G132)</f>
        <v>3</v>
      </c>
    </row>
    <row r="132" spans="1:7" x14ac:dyDescent="0.3">
      <c r="A132" s="65">
        <f>A130+1</f>
        <v>91</v>
      </c>
      <c r="B132" s="65">
        <f t="shared" si="3"/>
        <v>1</v>
      </c>
      <c r="C132" s="53" t="s">
        <v>160</v>
      </c>
      <c r="D132" s="25">
        <v>1</v>
      </c>
      <c r="E132" s="8">
        <v>1</v>
      </c>
      <c r="F132" s="14">
        <v>1</v>
      </c>
      <c r="G132" s="19">
        <v>3</v>
      </c>
    </row>
    <row r="133" spans="1:7" ht="93.6" x14ac:dyDescent="0.3">
      <c r="A133" s="65"/>
      <c r="B133" s="65"/>
      <c r="C133" s="54" t="s">
        <v>47</v>
      </c>
      <c r="D133" s="24" t="s">
        <v>27</v>
      </c>
      <c r="E133" s="6" t="s">
        <v>28</v>
      </c>
      <c r="F133" s="13" t="s">
        <v>35</v>
      </c>
      <c r="G133" s="16">
        <f>SUM(G134:G143)</f>
        <v>27</v>
      </c>
    </row>
    <row r="134" spans="1:7" ht="31.2" x14ac:dyDescent="0.3">
      <c r="A134" s="65"/>
      <c r="B134" s="65"/>
      <c r="C134" s="53" t="s">
        <v>57</v>
      </c>
      <c r="D134" s="25" t="s">
        <v>51</v>
      </c>
      <c r="E134" s="8" t="s">
        <v>51</v>
      </c>
      <c r="F134" s="14" t="s">
        <v>51</v>
      </c>
      <c r="G134" s="19" t="s">
        <v>51</v>
      </c>
    </row>
    <row r="135" spans="1:7" x14ac:dyDescent="0.3">
      <c r="A135" s="65">
        <f>A132+1</f>
        <v>92</v>
      </c>
      <c r="B135" s="65">
        <f t="shared" si="3"/>
        <v>1</v>
      </c>
      <c r="C135" s="55" t="s">
        <v>99</v>
      </c>
      <c r="D135" s="25">
        <v>1</v>
      </c>
      <c r="E135" s="8">
        <v>1</v>
      </c>
      <c r="F135" s="14">
        <v>1</v>
      </c>
      <c r="G135" s="19">
        <v>3</v>
      </c>
    </row>
    <row r="136" spans="1:7" x14ac:dyDescent="0.3">
      <c r="A136" s="65">
        <f t="shared" si="2"/>
        <v>93</v>
      </c>
      <c r="B136" s="65">
        <f t="shared" si="3"/>
        <v>2</v>
      </c>
      <c r="C136" s="55" t="s">
        <v>67</v>
      </c>
      <c r="D136" s="25">
        <v>1</v>
      </c>
      <c r="E136" s="8">
        <v>1</v>
      </c>
      <c r="F136" s="14">
        <v>1</v>
      </c>
      <c r="G136" s="19">
        <v>3</v>
      </c>
    </row>
    <row r="137" spans="1:7" x14ac:dyDescent="0.3">
      <c r="A137" s="65">
        <f t="shared" si="2"/>
        <v>94</v>
      </c>
      <c r="B137" s="65">
        <f t="shared" si="3"/>
        <v>3</v>
      </c>
      <c r="C137" s="55" t="s">
        <v>9</v>
      </c>
      <c r="D137" s="25">
        <v>1</v>
      </c>
      <c r="E137" s="8">
        <v>1</v>
      </c>
      <c r="F137" s="14">
        <v>1</v>
      </c>
      <c r="G137" s="19">
        <v>3</v>
      </c>
    </row>
    <row r="138" spans="1:7" x14ac:dyDescent="0.3">
      <c r="A138" s="65">
        <f t="shared" si="2"/>
        <v>95</v>
      </c>
      <c r="B138" s="65">
        <f t="shared" si="3"/>
        <v>4</v>
      </c>
      <c r="C138" s="59" t="s">
        <v>162</v>
      </c>
      <c r="D138" s="25">
        <v>1</v>
      </c>
      <c r="E138" s="8">
        <v>1</v>
      </c>
      <c r="F138" s="14">
        <v>1</v>
      </c>
      <c r="G138" s="19">
        <v>3</v>
      </c>
    </row>
    <row r="139" spans="1:7" ht="31.2" x14ac:dyDescent="0.3">
      <c r="A139" s="65">
        <f t="shared" ref="A139:A200" si="4">A138+1</f>
        <v>96</v>
      </c>
      <c r="B139" s="65">
        <f t="shared" si="3"/>
        <v>5</v>
      </c>
      <c r="C139" s="59" t="s">
        <v>185</v>
      </c>
      <c r="D139" s="25">
        <v>1</v>
      </c>
      <c r="E139" s="8">
        <v>1</v>
      </c>
      <c r="F139" s="14">
        <v>1</v>
      </c>
      <c r="G139" s="19">
        <v>3</v>
      </c>
    </row>
    <row r="140" spans="1:7" x14ac:dyDescent="0.3">
      <c r="A140" s="65">
        <f t="shared" si="4"/>
        <v>97</v>
      </c>
      <c r="B140" s="65">
        <f t="shared" ref="B140:B202" si="5">B139+1</f>
        <v>6</v>
      </c>
      <c r="C140" s="59" t="s">
        <v>198</v>
      </c>
      <c r="D140" s="25">
        <v>1</v>
      </c>
      <c r="E140" s="8">
        <v>1</v>
      </c>
      <c r="F140" s="14">
        <v>1</v>
      </c>
      <c r="G140" s="19">
        <v>3</v>
      </c>
    </row>
    <row r="141" spans="1:7" ht="31.2" x14ac:dyDescent="0.3">
      <c r="A141" s="65">
        <f t="shared" si="4"/>
        <v>98</v>
      </c>
      <c r="B141" s="65">
        <f t="shared" si="5"/>
        <v>7</v>
      </c>
      <c r="C141" s="55" t="s">
        <v>13</v>
      </c>
      <c r="D141" s="25">
        <v>1</v>
      </c>
      <c r="E141" s="8">
        <v>1</v>
      </c>
      <c r="F141" s="14">
        <v>1</v>
      </c>
      <c r="G141" s="19">
        <v>3</v>
      </c>
    </row>
    <row r="142" spans="1:7" ht="31.2" x14ac:dyDescent="0.3">
      <c r="A142" s="65">
        <f t="shared" si="4"/>
        <v>99</v>
      </c>
      <c r="B142" s="65">
        <f t="shared" si="5"/>
        <v>8</v>
      </c>
      <c r="C142" s="55" t="s">
        <v>80</v>
      </c>
      <c r="D142" s="25">
        <v>1</v>
      </c>
      <c r="E142" s="8">
        <v>1</v>
      </c>
      <c r="F142" s="14">
        <v>1</v>
      </c>
      <c r="G142" s="19">
        <v>3</v>
      </c>
    </row>
    <row r="143" spans="1:7" ht="31.2" x14ac:dyDescent="0.3">
      <c r="A143" s="65">
        <f t="shared" si="4"/>
        <v>100</v>
      </c>
      <c r="B143" s="65">
        <f t="shared" si="5"/>
        <v>9</v>
      </c>
      <c r="C143" s="57" t="s">
        <v>189</v>
      </c>
      <c r="D143" s="23">
        <v>1</v>
      </c>
      <c r="E143" s="7">
        <v>1</v>
      </c>
      <c r="F143" s="12">
        <v>1</v>
      </c>
      <c r="G143" s="17">
        <v>3</v>
      </c>
    </row>
    <row r="144" spans="1:7" ht="78" x14ac:dyDescent="0.3">
      <c r="A144" s="65"/>
      <c r="B144" s="65"/>
      <c r="C144" s="54" t="s">
        <v>48</v>
      </c>
      <c r="D144" s="24" t="s">
        <v>29</v>
      </c>
      <c r="E144" s="6" t="s">
        <v>30</v>
      </c>
      <c r="F144" s="13" t="s">
        <v>58</v>
      </c>
      <c r="G144" s="16">
        <f>SUM(G145:G154)</f>
        <v>27</v>
      </c>
    </row>
    <row r="145" spans="1:7" x14ac:dyDescent="0.3">
      <c r="A145" s="65"/>
      <c r="B145" s="65"/>
      <c r="C145" s="53" t="s">
        <v>14</v>
      </c>
      <c r="D145" s="25" t="s">
        <v>51</v>
      </c>
      <c r="E145" s="8" t="s">
        <v>51</v>
      </c>
      <c r="F145" s="14" t="s">
        <v>51</v>
      </c>
      <c r="G145" s="19" t="s">
        <v>51</v>
      </c>
    </row>
    <row r="146" spans="1:7" x14ac:dyDescent="0.3">
      <c r="A146" s="65">
        <f>A143+1</f>
        <v>101</v>
      </c>
      <c r="B146" s="65">
        <f t="shared" si="5"/>
        <v>1</v>
      </c>
      <c r="C146" s="55" t="s">
        <v>99</v>
      </c>
      <c r="D146" s="25">
        <v>1</v>
      </c>
      <c r="E146" s="8">
        <v>1</v>
      </c>
      <c r="F146" s="14">
        <v>1</v>
      </c>
      <c r="G146" s="19">
        <v>3</v>
      </c>
    </row>
    <row r="147" spans="1:7" x14ac:dyDescent="0.3">
      <c r="A147" s="65">
        <f t="shared" si="4"/>
        <v>102</v>
      </c>
      <c r="B147" s="65">
        <f t="shared" si="5"/>
        <v>2</v>
      </c>
      <c r="C147" s="55" t="s">
        <v>67</v>
      </c>
      <c r="D147" s="25">
        <v>1</v>
      </c>
      <c r="E147" s="8">
        <v>1</v>
      </c>
      <c r="F147" s="14">
        <v>1</v>
      </c>
      <c r="G147" s="19">
        <v>3</v>
      </c>
    </row>
    <row r="148" spans="1:7" x14ac:dyDescent="0.3">
      <c r="A148" s="65">
        <f t="shared" si="4"/>
        <v>103</v>
      </c>
      <c r="B148" s="65">
        <f t="shared" si="5"/>
        <v>3</v>
      </c>
      <c r="C148" s="55" t="s">
        <v>9</v>
      </c>
      <c r="D148" s="25">
        <v>1</v>
      </c>
      <c r="E148" s="8">
        <v>1</v>
      </c>
      <c r="F148" s="14">
        <v>1</v>
      </c>
      <c r="G148" s="19">
        <v>3</v>
      </c>
    </row>
    <row r="149" spans="1:7" x14ac:dyDescent="0.3">
      <c r="A149" s="65">
        <f t="shared" si="4"/>
        <v>104</v>
      </c>
      <c r="B149" s="65">
        <f t="shared" si="5"/>
        <v>4</v>
      </c>
      <c r="C149" s="59" t="s">
        <v>162</v>
      </c>
      <c r="D149" s="25">
        <v>1</v>
      </c>
      <c r="E149" s="8">
        <v>1</v>
      </c>
      <c r="F149" s="14">
        <v>1</v>
      </c>
      <c r="G149" s="19">
        <v>3</v>
      </c>
    </row>
    <row r="150" spans="1:7" ht="31.2" x14ac:dyDescent="0.3">
      <c r="A150" s="65">
        <f t="shared" si="4"/>
        <v>105</v>
      </c>
      <c r="B150" s="65">
        <f t="shared" si="5"/>
        <v>5</v>
      </c>
      <c r="C150" s="59" t="s">
        <v>185</v>
      </c>
      <c r="D150" s="25">
        <v>1</v>
      </c>
      <c r="E150" s="8">
        <v>1</v>
      </c>
      <c r="F150" s="14">
        <v>1</v>
      </c>
      <c r="G150" s="19">
        <v>3</v>
      </c>
    </row>
    <row r="151" spans="1:7" x14ac:dyDescent="0.3">
      <c r="A151" s="65">
        <f t="shared" si="4"/>
        <v>106</v>
      </c>
      <c r="B151" s="65">
        <f t="shared" si="5"/>
        <v>6</v>
      </c>
      <c r="C151" s="59" t="s">
        <v>198</v>
      </c>
      <c r="D151" s="25">
        <v>1</v>
      </c>
      <c r="E151" s="8">
        <v>1</v>
      </c>
      <c r="F151" s="14">
        <v>1</v>
      </c>
      <c r="G151" s="19">
        <v>3</v>
      </c>
    </row>
    <row r="152" spans="1:7" ht="31.2" x14ac:dyDescent="0.3">
      <c r="A152" s="65">
        <f t="shared" si="4"/>
        <v>107</v>
      </c>
      <c r="B152" s="65">
        <f t="shared" si="5"/>
        <v>7</v>
      </c>
      <c r="C152" s="55" t="s">
        <v>13</v>
      </c>
      <c r="D152" s="25">
        <v>1</v>
      </c>
      <c r="E152" s="8">
        <v>1</v>
      </c>
      <c r="F152" s="14">
        <v>1</v>
      </c>
      <c r="G152" s="19">
        <v>3</v>
      </c>
    </row>
    <row r="153" spans="1:7" ht="31.2" x14ac:dyDescent="0.3">
      <c r="A153" s="65">
        <f t="shared" si="4"/>
        <v>108</v>
      </c>
      <c r="B153" s="65">
        <f t="shared" si="5"/>
        <v>8</v>
      </c>
      <c r="C153" s="55" t="s">
        <v>80</v>
      </c>
      <c r="D153" s="25">
        <v>1</v>
      </c>
      <c r="E153" s="8">
        <v>1</v>
      </c>
      <c r="F153" s="14">
        <v>1</v>
      </c>
      <c r="G153" s="19">
        <v>3</v>
      </c>
    </row>
    <row r="154" spans="1:7" ht="31.2" x14ac:dyDescent="0.3">
      <c r="A154" s="65">
        <f t="shared" si="4"/>
        <v>109</v>
      </c>
      <c r="B154" s="65">
        <f t="shared" si="5"/>
        <v>9</v>
      </c>
      <c r="C154" s="57" t="s">
        <v>189</v>
      </c>
      <c r="D154" s="23">
        <v>1</v>
      </c>
      <c r="E154" s="7">
        <v>1</v>
      </c>
      <c r="F154" s="12">
        <v>1</v>
      </c>
      <c r="G154" s="17">
        <v>3</v>
      </c>
    </row>
    <row r="155" spans="1:7" ht="93.6" x14ac:dyDescent="0.3">
      <c r="A155" s="65"/>
      <c r="B155" s="65"/>
      <c r="C155" s="54" t="s">
        <v>49</v>
      </c>
      <c r="D155" s="24" t="s">
        <v>75</v>
      </c>
      <c r="E155" s="6" t="s">
        <v>41</v>
      </c>
      <c r="F155" s="13" t="s">
        <v>31</v>
      </c>
      <c r="G155" s="16">
        <f>SUM(G156:G165)</f>
        <v>27</v>
      </c>
    </row>
    <row r="156" spans="1:7" ht="31.2" x14ac:dyDescent="0.3">
      <c r="A156" s="65"/>
      <c r="B156" s="65"/>
      <c r="C156" s="53" t="s">
        <v>59</v>
      </c>
      <c r="D156" s="25" t="s">
        <v>51</v>
      </c>
      <c r="E156" s="8" t="s">
        <v>51</v>
      </c>
      <c r="F156" s="14" t="s">
        <v>51</v>
      </c>
      <c r="G156" s="19" t="s">
        <v>51</v>
      </c>
    </row>
    <row r="157" spans="1:7" x14ac:dyDescent="0.3">
      <c r="A157" s="65">
        <f>A154+1</f>
        <v>110</v>
      </c>
      <c r="B157" s="65">
        <f t="shared" si="5"/>
        <v>1</v>
      </c>
      <c r="C157" s="55" t="s">
        <v>99</v>
      </c>
      <c r="D157" s="25">
        <v>1</v>
      </c>
      <c r="E157" s="8">
        <v>1</v>
      </c>
      <c r="F157" s="14">
        <v>1</v>
      </c>
      <c r="G157" s="19">
        <v>3</v>
      </c>
    </row>
    <row r="158" spans="1:7" x14ac:dyDescent="0.3">
      <c r="A158" s="65">
        <f t="shared" si="4"/>
        <v>111</v>
      </c>
      <c r="B158" s="65">
        <f t="shared" si="5"/>
        <v>2</v>
      </c>
      <c r="C158" s="55" t="s">
        <v>67</v>
      </c>
      <c r="D158" s="25">
        <v>1</v>
      </c>
      <c r="E158" s="8">
        <v>1</v>
      </c>
      <c r="F158" s="14">
        <v>1</v>
      </c>
      <c r="G158" s="19">
        <v>3</v>
      </c>
    </row>
    <row r="159" spans="1:7" x14ac:dyDescent="0.3">
      <c r="A159" s="65">
        <f t="shared" si="4"/>
        <v>112</v>
      </c>
      <c r="B159" s="65">
        <f t="shared" si="5"/>
        <v>3</v>
      </c>
      <c r="C159" s="55" t="s">
        <v>9</v>
      </c>
      <c r="D159" s="25">
        <v>1</v>
      </c>
      <c r="E159" s="8">
        <v>1</v>
      </c>
      <c r="F159" s="14">
        <v>1</v>
      </c>
      <c r="G159" s="19">
        <v>3</v>
      </c>
    </row>
    <row r="160" spans="1:7" x14ac:dyDescent="0.3">
      <c r="A160" s="65">
        <f t="shared" si="4"/>
        <v>113</v>
      </c>
      <c r="B160" s="65">
        <f t="shared" si="5"/>
        <v>4</v>
      </c>
      <c r="C160" s="59" t="s">
        <v>162</v>
      </c>
      <c r="D160" s="25">
        <v>1</v>
      </c>
      <c r="E160" s="8">
        <v>1</v>
      </c>
      <c r="F160" s="14">
        <v>1</v>
      </c>
      <c r="G160" s="19">
        <v>3</v>
      </c>
    </row>
    <row r="161" spans="1:7" ht="31.2" x14ac:dyDescent="0.3">
      <c r="A161" s="65">
        <f t="shared" si="4"/>
        <v>114</v>
      </c>
      <c r="B161" s="65">
        <f t="shared" si="5"/>
        <v>5</v>
      </c>
      <c r="C161" s="59" t="s">
        <v>185</v>
      </c>
      <c r="D161" s="25">
        <v>1</v>
      </c>
      <c r="E161" s="8">
        <v>1</v>
      </c>
      <c r="F161" s="14">
        <v>1</v>
      </c>
      <c r="G161" s="19">
        <v>3</v>
      </c>
    </row>
    <row r="162" spans="1:7" x14ac:dyDescent="0.3">
      <c r="A162" s="65">
        <f t="shared" si="4"/>
        <v>115</v>
      </c>
      <c r="B162" s="65">
        <f t="shared" si="5"/>
        <v>6</v>
      </c>
      <c r="C162" s="59" t="s">
        <v>198</v>
      </c>
      <c r="D162" s="25">
        <v>1</v>
      </c>
      <c r="E162" s="8">
        <v>1</v>
      </c>
      <c r="F162" s="14">
        <v>1</v>
      </c>
      <c r="G162" s="19">
        <v>3</v>
      </c>
    </row>
    <row r="163" spans="1:7" ht="31.2" x14ac:dyDescent="0.3">
      <c r="A163" s="65">
        <f t="shared" si="4"/>
        <v>116</v>
      </c>
      <c r="B163" s="65">
        <f t="shared" si="5"/>
        <v>7</v>
      </c>
      <c r="C163" s="55" t="s">
        <v>13</v>
      </c>
      <c r="D163" s="25">
        <v>1</v>
      </c>
      <c r="E163" s="8">
        <v>1</v>
      </c>
      <c r="F163" s="14">
        <v>1</v>
      </c>
      <c r="G163" s="19">
        <v>3</v>
      </c>
    </row>
    <row r="164" spans="1:7" ht="31.2" x14ac:dyDescent="0.3">
      <c r="A164" s="65">
        <f t="shared" si="4"/>
        <v>117</v>
      </c>
      <c r="B164" s="65">
        <f t="shared" si="5"/>
        <v>8</v>
      </c>
      <c r="C164" s="55" t="s">
        <v>80</v>
      </c>
      <c r="D164" s="25">
        <v>1</v>
      </c>
      <c r="E164" s="8">
        <v>1</v>
      </c>
      <c r="F164" s="14">
        <v>1</v>
      </c>
      <c r="G164" s="19">
        <v>3</v>
      </c>
    </row>
    <row r="165" spans="1:7" ht="31.2" x14ac:dyDescent="0.3">
      <c r="A165" s="65">
        <f t="shared" si="4"/>
        <v>118</v>
      </c>
      <c r="B165" s="65">
        <f t="shared" si="5"/>
        <v>9</v>
      </c>
      <c r="C165" s="57" t="s">
        <v>189</v>
      </c>
      <c r="D165" s="23">
        <v>1</v>
      </c>
      <c r="E165" s="7">
        <v>1</v>
      </c>
      <c r="F165" s="12">
        <v>1</v>
      </c>
      <c r="G165" s="17">
        <v>3</v>
      </c>
    </row>
    <row r="166" spans="1:7" ht="62.4" x14ac:dyDescent="0.3">
      <c r="A166" s="65"/>
      <c r="B166" s="65"/>
      <c r="C166" s="54" t="s">
        <v>176</v>
      </c>
      <c r="D166" s="24" t="s">
        <v>36</v>
      </c>
      <c r="E166" s="6" t="s">
        <v>37</v>
      </c>
      <c r="F166" s="13" t="s">
        <v>38</v>
      </c>
      <c r="G166" s="16">
        <f>SUM(G167:G178)</f>
        <v>36</v>
      </c>
    </row>
    <row r="167" spans="1:7" ht="31.2" x14ac:dyDescent="0.3">
      <c r="A167" s="65">
        <f>A165+1</f>
        <v>119</v>
      </c>
      <c r="B167" s="65">
        <f t="shared" si="5"/>
        <v>1</v>
      </c>
      <c r="C167" s="55" t="s">
        <v>19</v>
      </c>
      <c r="D167" s="25">
        <v>1</v>
      </c>
      <c r="E167" s="8">
        <v>1</v>
      </c>
      <c r="F167" s="14">
        <v>1</v>
      </c>
      <c r="G167" s="19">
        <v>3</v>
      </c>
    </row>
    <row r="168" spans="1:7" ht="31.2" x14ac:dyDescent="0.3">
      <c r="A168" s="65">
        <f t="shared" si="4"/>
        <v>120</v>
      </c>
      <c r="B168" s="65">
        <f t="shared" si="5"/>
        <v>2</v>
      </c>
      <c r="C168" s="55" t="s">
        <v>12</v>
      </c>
      <c r="D168" s="25">
        <v>1</v>
      </c>
      <c r="E168" s="8">
        <v>1</v>
      </c>
      <c r="F168" s="14">
        <v>1</v>
      </c>
      <c r="G168" s="19">
        <v>3</v>
      </c>
    </row>
    <row r="169" spans="1:7" ht="31.2" x14ac:dyDescent="0.3">
      <c r="A169" s="65">
        <f t="shared" si="4"/>
        <v>121</v>
      </c>
      <c r="B169" s="65">
        <f t="shared" si="5"/>
        <v>3</v>
      </c>
      <c r="C169" s="59" t="s">
        <v>100</v>
      </c>
      <c r="D169" s="25">
        <v>1</v>
      </c>
      <c r="E169" s="8">
        <v>1</v>
      </c>
      <c r="F169" s="14">
        <v>1</v>
      </c>
      <c r="G169" s="19">
        <v>3</v>
      </c>
    </row>
    <row r="170" spans="1:7" x14ac:dyDescent="0.3">
      <c r="A170" s="65">
        <f t="shared" si="4"/>
        <v>122</v>
      </c>
      <c r="B170" s="65">
        <f t="shared" si="5"/>
        <v>4</v>
      </c>
      <c r="C170" s="59" t="s">
        <v>163</v>
      </c>
      <c r="D170" s="25">
        <v>1</v>
      </c>
      <c r="E170" s="8">
        <v>1</v>
      </c>
      <c r="F170" s="14">
        <v>1</v>
      </c>
      <c r="G170" s="19">
        <v>3</v>
      </c>
    </row>
    <row r="171" spans="1:7" x14ac:dyDescent="0.3">
      <c r="A171" s="65">
        <f t="shared" si="4"/>
        <v>123</v>
      </c>
      <c r="B171" s="65">
        <f t="shared" si="5"/>
        <v>5</v>
      </c>
      <c r="C171" s="59" t="s">
        <v>168</v>
      </c>
      <c r="D171" s="25">
        <v>1</v>
      </c>
      <c r="E171" s="8">
        <v>1</v>
      </c>
      <c r="F171" s="14">
        <v>1</v>
      </c>
      <c r="G171" s="19">
        <v>3</v>
      </c>
    </row>
    <row r="172" spans="1:7" ht="31.2" x14ac:dyDescent="0.3">
      <c r="A172" s="65">
        <f t="shared" si="4"/>
        <v>124</v>
      </c>
      <c r="B172" s="65">
        <f t="shared" si="5"/>
        <v>6</v>
      </c>
      <c r="C172" s="59" t="s">
        <v>15</v>
      </c>
      <c r="D172" s="25">
        <v>1</v>
      </c>
      <c r="E172" s="8">
        <v>1</v>
      </c>
      <c r="F172" s="14">
        <v>1</v>
      </c>
      <c r="G172" s="19">
        <v>3</v>
      </c>
    </row>
    <row r="173" spans="1:7" ht="31.2" x14ac:dyDescent="0.3">
      <c r="A173" s="65">
        <f t="shared" si="4"/>
        <v>125</v>
      </c>
      <c r="B173" s="65">
        <f t="shared" si="5"/>
        <v>7</v>
      </c>
      <c r="C173" s="59" t="s">
        <v>186</v>
      </c>
      <c r="D173" s="23">
        <v>1</v>
      </c>
      <c r="E173" s="7">
        <v>1</v>
      </c>
      <c r="F173" s="12">
        <v>1</v>
      </c>
      <c r="G173" s="17">
        <v>3</v>
      </c>
    </row>
    <row r="174" spans="1:7" ht="31.2" x14ac:dyDescent="0.3">
      <c r="A174" s="65">
        <f t="shared" si="4"/>
        <v>126</v>
      </c>
      <c r="B174" s="65">
        <f t="shared" si="5"/>
        <v>8</v>
      </c>
      <c r="C174" s="59" t="s">
        <v>199</v>
      </c>
      <c r="D174" s="23">
        <v>1</v>
      </c>
      <c r="E174" s="7">
        <v>1</v>
      </c>
      <c r="F174" s="12">
        <v>1</v>
      </c>
      <c r="G174" s="17">
        <v>3</v>
      </c>
    </row>
    <row r="175" spans="1:7" ht="31.2" x14ac:dyDescent="0.3">
      <c r="A175" s="65">
        <f t="shared" si="4"/>
        <v>127</v>
      </c>
      <c r="B175" s="65">
        <f t="shared" si="5"/>
        <v>9</v>
      </c>
      <c r="C175" s="59" t="s">
        <v>18</v>
      </c>
      <c r="D175" s="25">
        <v>1</v>
      </c>
      <c r="E175" s="8">
        <v>1</v>
      </c>
      <c r="F175" s="14">
        <v>1</v>
      </c>
      <c r="G175" s="19">
        <v>3</v>
      </c>
    </row>
    <row r="176" spans="1:7" ht="46.8" x14ac:dyDescent="0.3">
      <c r="A176" s="65">
        <f t="shared" si="4"/>
        <v>128</v>
      </c>
      <c r="B176" s="65">
        <f t="shared" si="5"/>
        <v>10</v>
      </c>
      <c r="C176" s="59" t="s">
        <v>164</v>
      </c>
      <c r="D176" s="25">
        <v>1</v>
      </c>
      <c r="E176" s="8">
        <v>1</v>
      </c>
      <c r="F176" s="14">
        <v>1</v>
      </c>
      <c r="G176" s="19">
        <v>3</v>
      </c>
    </row>
    <row r="177" spans="1:7" ht="31.2" x14ac:dyDescent="0.3">
      <c r="A177" s="65">
        <f t="shared" si="4"/>
        <v>129</v>
      </c>
      <c r="B177" s="65">
        <f t="shared" si="5"/>
        <v>11</v>
      </c>
      <c r="C177" s="59" t="s">
        <v>190</v>
      </c>
      <c r="D177" s="25">
        <v>1</v>
      </c>
      <c r="E177" s="8">
        <v>1</v>
      </c>
      <c r="F177" s="14">
        <v>1</v>
      </c>
      <c r="G177" s="19">
        <v>3</v>
      </c>
    </row>
    <row r="178" spans="1:7" ht="31.2" x14ac:dyDescent="0.3">
      <c r="A178" s="65">
        <f t="shared" si="4"/>
        <v>130</v>
      </c>
      <c r="B178" s="65">
        <f t="shared" si="5"/>
        <v>12</v>
      </c>
      <c r="C178" s="59" t="s">
        <v>200</v>
      </c>
      <c r="D178" s="25">
        <v>1</v>
      </c>
      <c r="E178" s="8">
        <v>1</v>
      </c>
      <c r="F178" s="14">
        <v>1</v>
      </c>
      <c r="G178" s="19">
        <v>3</v>
      </c>
    </row>
    <row r="179" spans="1:7" ht="62.4" x14ac:dyDescent="0.3">
      <c r="A179" s="65"/>
      <c r="B179" s="65"/>
      <c r="C179" s="54" t="s">
        <v>177</v>
      </c>
      <c r="D179" s="24" t="s">
        <v>178</v>
      </c>
      <c r="E179" s="6" t="s">
        <v>37</v>
      </c>
      <c r="F179" s="13" t="s">
        <v>38</v>
      </c>
      <c r="G179" s="16">
        <f>SUM(G180)</f>
        <v>3</v>
      </c>
    </row>
    <row r="180" spans="1:7" x14ac:dyDescent="0.3">
      <c r="A180" s="65">
        <f>A178+1</f>
        <v>131</v>
      </c>
      <c r="B180" s="65">
        <f t="shared" si="5"/>
        <v>1</v>
      </c>
      <c r="C180" s="53" t="s">
        <v>76</v>
      </c>
      <c r="D180" s="25">
        <v>1</v>
      </c>
      <c r="E180" s="8">
        <v>1</v>
      </c>
      <c r="F180" s="14">
        <v>1</v>
      </c>
      <c r="G180" s="19">
        <v>3</v>
      </c>
    </row>
    <row r="181" spans="1:7" ht="109.2" x14ac:dyDescent="0.3">
      <c r="A181" s="65"/>
      <c r="B181" s="65"/>
      <c r="C181" s="54" t="s">
        <v>1</v>
      </c>
      <c r="D181" s="24" t="s">
        <v>39</v>
      </c>
      <c r="E181" s="6" t="s">
        <v>40</v>
      </c>
      <c r="F181" s="13" t="s">
        <v>77</v>
      </c>
      <c r="G181" s="16">
        <f>SUM(G182)</f>
        <v>3</v>
      </c>
    </row>
    <row r="182" spans="1:7" ht="18.600000000000001" thickBot="1" x14ac:dyDescent="0.35">
      <c r="A182" s="65">
        <f>A180+1</f>
        <v>132</v>
      </c>
      <c r="B182" s="65">
        <f t="shared" si="5"/>
        <v>1</v>
      </c>
      <c r="C182" s="56" t="s">
        <v>61</v>
      </c>
      <c r="D182" s="26">
        <v>1</v>
      </c>
      <c r="E182" s="27">
        <v>1</v>
      </c>
      <c r="F182" s="28">
        <v>1</v>
      </c>
      <c r="G182" s="29">
        <v>3</v>
      </c>
    </row>
    <row r="183" spans="1:7" ht="18.600000000000001" thickBot="1" x14ac:dyDescent="0.35">
      <c r="A183" s="65"/>
      <c r="B183" s="65"/>
      <c r="C183" s="71" t="s">
        <v>66</v>
      </c>
      <c r="D183" s="72"/>
      <c r="E183" s="72"/>
      <c r="F183" s="73"/>
      <c r="G183" s="31">
        <f>G184+G192+G201+G203+G212+G221+G230+G236+G238</f>
        <v>119</v>
      </c>
    </row>
    <row r="184" spans="1:7" ht="46.8" x14ac:dyDescent="0.3">
      <c r="A184" s="65"/>
      <c r="B184" s="65"/>
      <c r="C184" s="50" t="s">
        <v>5</v>
      </c>
      <c r="D184" s="22" t="s">
        <v>21</v>
      </c>
      <c r="E184" s="10" t="s">
        <v>22</v>
      </c>
      <c r="F184" s="11" t="s">
        <v>32</v>
      </c>
      <c r="G184" s="30">
        <f>SUM(G185:G191)</f>
        <v>18</v>
      </c>
    </row>
    <row r="185" spans="1:7" x14ac:dyDescent="0.3">
      <c r="A185" s="65"/>
      <c r="B185" s="65"/>
      <c r="C185" s="51" t="s">
        <v>50</v>
      </c>
      <c r="D185" s="23" t="s">
        <v>51</v>
      </c>
      <c r="E185" s="7" t="s">
        <v>51</v>
      </c>
      <c r="F185" s="12" t="s">
        <v>51</v>
      </c>
      <c r="G185" s="17" t="s">
        <v>51</v>
      </c>
    </row>
    <row r="186" spans="1:7" x14ac:dyDescent="0.3">
      <c r="A186" s="65">
        <f>A182+1</f>
        <v>133</v>
      </c>
      <c r="B186" s="65">
        <f t="shared" si="5"/>
        <v>1</v>
      </c>
      <c r="C186" s="57" t="s">
        <v>69</v>
      </c>
      <c r="D186" s="23">
        <v>1</v>
      </c>
      <c r="E186" s="7">
        <v>1</v>
      </c>
      <c r="F186" s="12">
        <v>1</v>
      </c>
      <c r="G186" s="20">
        <v>3</v>
      </c>
    </row>
    <row r="187" spans="1:7" x14ac:dyDescent="0.3">
      <c r="A187" s="65">
        <f t="shared" si="4"/>
        <v>134</v>
      </c>
      <c r="B187" s="65">
        <f t="shared" si="5"/>
        <v>2</v>
      </c>
      <c r="C187" s="57" t="s">
        <v>68</v>
      </c>
      <c r="D187" s="23">
        <v>1</v>
      </c>
      <c r="E187" s="7">
        <v>1</v>
      </c>
      <c r="F187" s="12">
        <v>1</v>
      </c>
      <c r="G187" s="20">
        <v>3</v>
      </c>
    </row>
    <row r="188" spans="1:7" x14ac:dyDescent="0.3">
      <c r="A188" s="65">
        <f t="shared" si="4"/>
        <v>135</v>
      </c>
      <c r="B188" s="65">
        <f t="shared" si="5"/>
        <v>3</v>
      </c>
      <c r="C188" s="57" t="s">
        <v>70</v>
      </c>
      <c r="D188" s="23">
        <v>1</v>
      </c>
      <c r="E188" s="7">
        <v>1</v>
      </c>
      <c r="F188" s="12">
        <v>1</v>
      </c>
      <c r="G188" s="20">
        <v>3</v>
      </c>
    </row>
    <row r="189" spans="1:7" x14ac:dyDescent="0.3">
      <c r="A189" s="65">
        <f t="shared" si="4"/>
        <v>136</v>
      </c>
      <c r="B189" s="65">
        <f t="shared" si="5"/>
        <v>4</v>
      </c>
      <c r="C189" s="57" t="s">
        <v>71</v>
      </c>
      <c r="D189" s="23">
        <v>1</v>
      </c>
      <c r="E189" s="7">
        <v>1</v>
      </c>
      <c r="F189" s="12">
        <v>1</v>
      </c>
      <c r="G189" s="20">
        <v>3</v>
      </c>
    </row>
    <row r="190" spans="1:7" ht="31.2" x14ac:dyDescent="0.3">
      <c r="A190" s="65">
        <f t="shared" si="4"/>
        <v>137</v>
      </c>
      <c r="B190" s="65">
        <f t="shared" si="5"/>
        <v>5</v>
      </c>
      <c r="C190" s="57" t="s">
        <v>169</v>
      </c>
      <c r="D190" s="23">
        <v>1</v>
      </c>
      <c r="E190" s="7">
        <v>1</v>
      </c>
      <c r="F190" s="12">
        <v>1</v>
      </c>
      <c r="G190" s="20">
        <v>3</v>
      </c>
    </row>
    <row r="191" spans="1:7" x14ac:dyDescent="0.3">
      <c r="A191" s="65">
        <f t="shared" si="4"/>
        <v>138</v>
      </c>
      <c r="B191" s="65">
        <f t="shared" si="5"/>
        <v>6</v>
      </c>
      <c r="C191" s="57" t="s">
        <v>72</v>
      </c>
      <c r="D191" s="23">
        <v>1</v>
      </c>
      <c r="E191" s="7">
        <v>1</v>
      </c>
      <c r="F191" s="12">
        <v>1</v>
      </c>
      <c r="G191" s="20">
        <v>3</v>
      </c>
    </row>
    <row r="192" spans="1:7" ht="93.6" x14ac:dyDescent="0.3">
      <c r="A192" s="65"/>
      <c r="B192" s="65"/>
      <c r="C192" s="54" t="s">
        <v>25</v>
      </c>
      <c r="D192" s="24" t="s">
        <v>46</v>
      </c>
      <c r="E192" s="6" t="s">
        <v>34</v>
      </c>
      <c r="F192" s="13" t="s">
        <v>24</v>
      </c>
      <c r="G192" s="16">
        <f>SUM(G193:G200)</f>
        <v>14</v>
      </c>
    </row>
    <row r="193" spans="1:7" x14ac:dyDescent="0.3">
      <c r="A193" s="65"/>
      <c r="B193" s="65"/>
      <c r="C193" s="53" t="s">
        <v>56</v>
      </c>
      <c r="D193" s="25" t="s">
        <v>51</v>
      </c>
      <c r="E193" s="8" t="s">
        <v>51</v>
      </c>
      <c r="F193" s="14" t="s">
        <v>51</v>
      </c>
      <c r="G193" s="18" t="s">
        <v>51</v>
      </c>
    </row>
    <row r="194" spans="1:7" x14ac:dyDescent="0.3">
      <c r="A194" s="65">
        <f>A191+1</f>
        <v>139</v>
      </c>
      <c r="B194" s="65">
        <f t="shared" si="5"/>
        <v>1</v>
      </c>
      <c r="C194" s="57" t="s">
        <v>69</v>
      </c>
      <c r="D194" s="25">
        <v>1</v>
      </c>
      <c r="E194" s="8">
        <v>1</v>
      </c>
      <c r="F194" s="14">
        <v>-1</v>
      </c>
      <c r="G194" s="19">
        <v>2</v>
      </c>
    </row>
    <row r="195" spans="1:7" x14ac:dyDescent="0.3">
      <c r="A195" s="65">
        <f t="shared" si="4"/>
        <v>140</v>
      </c>
      <c r="B195" s="65">
        <f t="shared" si="5"/>
        <v>2</v>
      </c>
      <c r="C195" s="57" t="s">
        <v>68</v>
      </c>
      <c r="D195" s="25">
        <v>1</v>
      </c>
      <c r="E195" s="8">
        <v>1</v>
      </c>
      <c r="F195" s="14">
        <v>-1</v>
      </c>
      <c r="G195" s="19">
        <v>2</v>
      </c>
    </row>
    <row r="196" spans="1:7" x14ac:dyDescent="0.3">
      <c r="A196" s="65">
        <f t="shared" si="4"/>
        <v>141</v>
      </c>
      <c r="B196" s="65">
        <f t="shared" si="5"/>
        <v>3</v>
      </c>
      <c r="C196" s="57" t="s">
        <v>70</v>
      </c>
      <c r="D196" s="25">
        <v>1</v>
      </c>
      <c r="E196" s="8">
        <v>1</v>
      </c>
      <c r="F196" s="14">
        <v>-1</v>
      </c>
      <c r="G196" s="19">
        <v>2</v>
      </c>
    </row>
    <row r="197" spans="1:7" x14ac:dyDescent="0.3">
      <c r="A197" s="65">
        <f t="shared" si="4"/>
        <v>142</v>
      </c>
      <c r="B197" s="65">
        <f t="shared" si="5"/>
        <v>4</v>
      </c>
      <c r="C197" s="57" t="s">
        <v>71</v>
      </c>
      <c r="D197" s="25">
        <v>1</v>
      </c>
      <c r="E197" s="8">
        <v>1</v>
      </c>
      <c r="F197" s="14">
        <v>-1</v>
      </c>
      <c r="G197" s="19">
        <v>2</v>
      </c>
    </row>
    <row r="198" spans="1:7" ht="46.8" x14ac:dyDescent="0.3">
      <c r="A198" s="65">
        <f t="shared" si="4"/>
        <v>143</v>
      </c>
      <c r="B198" s="65">
        <f t="shared" si="5"/>
        <v>5</v>
      </c>
      <c r="C198" s="57" t="s">
        <v>191</v>
      </c>
      <c r="D198" s="25">
        <v>1</v>
      </c>
      <c r="E198" s="8">
        <v>1</v>
      </c>
      <c r="F198" s="14">
        <v>-1</v>
      </c>
      <c r="G198" s="19">
        <v>2</v>
      </c>
    </row>
    <row r="199" spans="1:7" x14ac:dyDescent="0.3">
      <c r="A199" s="65">
        <f t="shared" si="4"/>
        <v>144</v>
      </c>
      <c r="B199" s="65">
        <f t="shared" si="5"/>
        <v>6</v>
      </c>
      <c r="C199" s="59" t="s">
        <v>73</v>
      </c>
      <c r="D199" s="25">
        <v>1</v>
      </c>
      <c r="E199" s="8">
        <v>1</v>
      </c>
      <c r="F199" s="14">
        <v>-1</v>
      </c>
      <c r="G199" s="19">
        <v>2</v>
      </c>
    </row>
    <row r="200" spans="1:7" x14ac:dyDescent="0.3">
      <c r="A200" s="65">
        <f t="shared" si="4"/>
        <v>145</v>
      </c>
      <c r="B200" s="65">
        <f t="shared" si="5"/>
        <v>7</v>
      </c>
      <c r="C200" s="59" t="s">
        <v>74</v>
      </c>
      <c r="D200" s="25">
        <v>1</v>
      </c>
      <c r="E200" s="8">
        <v>1</v>
      </c>
      <c r="F200" s="14">
        <v>-1</v>
      </c>
      <c r="G200" s="19">
        <v>2</v>
      </c>
    </row>
    <row r="201" spans="1:7" ht="78" x14ac:dyDescent="0.3">
      <c r="A201" s="65"/>
      <c r="B201" s="65"/>
      <c r="C201" s="54" t="s">
        <v>43</v>
      </c>
      <c r="D201" s="24" t="s">
        <v>26</v>
      </c>
      <c r="E201" s="6" t="s">
        <v>44</v>
      </c>
      <c r="F201" s="13" t="s">
        <v>42</v>
      </c>
      <c r="G201" s="16">
        <f>SUM(G202)</f>
        <v>3</v>
      </c>
    </row>
    <row r="202" spans="1:7" x14ac:dyDescent="0.3">
      <c r="A202" s="65">
        <f>A200+1</f>
        <v>146</v>
      </c>
      <c r="B202" s="65">
        <f t="shared" si="5"/>
        <v>1</v>
      </c>
      <c r="C202" s="53" t="s">
        <v>160</v>
      </c>
      <c r="D202" s="25">
        <v>1</v>
      </c>
      <c r="E202" s="8">
        <v>1</v>
      </c>
      <c r="F202" s="14">
        <v>1</v>
      </c>
      <c r="G202" s="19">
        <v>3</v>
      </c>
    </row>
    <row r="203" spans="1:7" ht="93.6" x14ac:dyDescent="0.3">
      <c r="A203" s="65"/>
      <c r="B203" s="65"/>
      <c r="C203" s="54" t="s">
        <v>47</v>
      </c>
      <c r="D203" s="24" t="s">
        <v>27</v>
      </c>
      <c r="E203" s="6" t="s">
        <v>28</v>
      </c>
      <c r="F203" s="13" t="s">
        <v>35</v>
      </c>
      <c r="G203" s="16">
        <f>SUM(G204:G211)</f>
        <v>21</v>
      </c>
    </row>
    <row r="204" spans="1:7" ht="31.2" x14ac:dyDescent="0.3">
      <c r="A204" s="65"/>
      <c r="B204" s="65"/>
      <c r="C204" s="53" t="s">
        <v>57</v>
      </c>
      <c r="D204" s="25" t="s">
        <v>51</v>
      </c>
      <c r="E204" s="8" t="s">
        <v>51</v>
      </c>
      <c r="F204" s="14" t="s">
        <v>51</v>
      </c>
      <c r="G204" s="19" t="s">
        <v>51</v>
      </c>
    </row>
    <row r="205" spans="1:7" x14ac:dyDescent="0.3">
      <c r="A205" s="65">
        <f>A202+1</f>
        <v>147</v>
      </c>
      <c r="B205" s="65">
        <f t="shared" ref="B205:B267" si="6">B204+1</f>
        <v>1</v>
      </c>
      <c r="C205" s="57" t="s">
        <v>69</v>
      </c>
      <c r="D205" s="25">
        <v>1</v>
      </c>
      <c r="E205" s="8">
        <v>1</v>
      </c>
      <c r="F205" s="14">
        <v>1</v>
      </c>
      <c r="G205" s="19">
        <v>3</v>
      </c>
    </row>
    <row r="206" spans="1:7" x14ac:dyDescent="0.3">
      <c r="A206" s="65">
        <f t="shared" ref="A206:A266" si="7">A205+1</f>
        <v>148</v>
      </c>
      <c r="B206" s="65">
        <f t="shared" si="6"/>
        <v>2</v>
      </c>
      <c r="C206" s="57" t="s">
        <v>68</v>
      </c>
      <c r="D206" s="25">
        <v>1</v>
      </c>
      <c r="E206" s="8">
        <v>1</v>
      </c>
      <c r="F206" s="14">
        <v>1</v>
      </c>
      <c r="G206" s="19">
        <v>3</v>
      </c>
    </row>
    <row r="207" spans="1:7" x14ac:dyDescent="0.3">
      <c r="A207" s="65">
        <f t="shared" si="7"/>
        <v>149</v>
      </c>
      <c r="B207" s="65">
        <f t="shared" si="6"/>
        <v>3</v>
      </c>
      <c r="C207" s="57" t="s">
        <v>70</v>
      </c>
      <c r="D207" s="25">
        <v>1</v>
      </c>
      <c r="E207" s="8">
        <v>1</v>
      </c>
      <c r="F207" s="14">
        <v>1</v>
      </c>
      <c r="G207" s="19">
        <v>3</v>
      </c>
    </row>
    <row r="208" spans="1:7" x14ac:dyDescent="0.3">
      <c r="A208" s="65">
        <f t="shared" si="7"/>
        <v>150</v>
      </c>
      <c r="B208" s="65">
        <f t="shared" si="6"/>
        <v>4</v>
      </c>
      <c r="C208" s="57" t="s">
        <v>71</v>
      </c>
      <c r="D208" s="25">
        <v>1</v>
      </c>
      <c r="E208" s="8">
        <v>1</v>
      </c>
      <c r="F208" s="14">
        <v>1</v>
      </c>
      <c r="G208" s="19">
        <v>3</v>
      </c>
    </row>
    <row r="209" spans="1:7" ht="46.8" x14ac:dyDescent="0.3">
      <c r="A209" s="65">
        <f t="shared" si="7"/>
        <v>151</v>
      </c>
      <c r="B209" s="65">
        <f t="shared" si="6"/>
        <v>5</v>
      </c>
      <c r="C209" s="57" t="s">
        <v>191</v>
      </c>
      <c r="D209" s="23">
        <v>1</v>
      </c>
      <c r="E209" s="7">
        <v>1</v>
      </c>
      <c r="F209" s="12">
        <v>1</v>
      </c>
      <c r="G209" s="17">
        <v>3</v>
      </c>
    </row>
    <row r="210" spans="1:7" x14ac:dyDescent="0.3">
      <c r="A210" s="65">
        <f t="shared" si="7"/>
        <v>152</v>
      </c>
      <c r="B210" s="65">
        <f t="shared" si="6"/>
        <v>6</v>
      </c>
      <c r="C210" s="55" t="s">
        <v>73</v>
      </c>
      <c r="D210" s="25">
        <v>1</v>
      </c>
      <c r="E210" s="8">
        <v>1</v>
      </c>
      <c r="F210" s="14">
        <v>1</v>
      </c>
      <c r="G210" s="19">
        <v>3</v>
      </c>
    </row>
    <row r="211" spans="1:7" x14ac:dyDescent="0.3">
      <c r="A211" s="65">
        <f t="shared" si="7"/>
        <v>153</v>
      </c>
      <c r="B211" s="65">
        <f t="shared" si="6"/>
        <v>7</v>
      </c>
      <c r="C211" s="55" t="s">
        <v>74</v>
      </c>
      <c r="D211" s="25">
        <v>1</v>
      </c>
      <c r="E211" s="8">
        <v>1</v>
      </c>
      <c r="F211" s="14">
        <v>1</v>
      </c>
      <c r="G211" s="19">
        <v>3</v>
      </c>
    </row>
    <row r="212" spans="1:7" ht="78" x14ac:dyDescent="0.3">
      <c r="A212" s="65"/>
      <c r="B212" s="65"/>
      <c r="C212" s="54" t="s">
        <v>48</v>
      </c>
      <c r="D212" s="24" t="s">
        <v>29</v>
      </c>
      <c r="E212" s="6" t="s">
        <v>30</v>
      </c>
      <c r="F212" s="13" t="s">
        <v>58</v>
      </c>
      <c r="G212" s="16">
        <f>SUM(G213:G220)</f>
        <v>21</v>
      </c>
    </row>
    <row r="213" spans="1:7" x14ac:dyDescent="0.3">
      <c r="A213" s="65"/>
      <c r="B213" s="65"/>
      <c r="C213" s="53" t="s">
        <v>14</v>
      </c>
      <c r="D213" s="25" t="s">
        <v>51</v>
      </c>
      <c r="E213" s="8" t="s">
        <v>51</v>
      </c>
      <c r="F213" s="14" t="s">
        <v>51</v>
      </c>
      <c r="G213" s="19" t="s">
        <v>51</v>
      </c>
    </row>
    <row r="214" spans="1:7" x14ac:dyDescent="0.3">
      <c r="A214" s="65">
        <f>A211+1</f>
        <v>154</v>
      </c>
      <c r="B214" s="65">
        <f t="shared" si="6"/>
        <v>1</v>
      </c>
      <c r="C214" s="57" t="s">
        <v>69</v>
      </c>
      <c r="D214" s="25">
        <v>1</v>
      </c>
      <c r="E214" s="8">
        <v>1</v>
      </c>
      <c r="F214" s="14">
        <v>1</v>
      </c>
      <c r="G214" s="19">
        <v>3</v>
      </c>
    </row>
    <row r="215" spans="1:7" x14ac:dyDescent="0.3">
      <c r="A215" s="65">
        <f t="shared" si="7"/>
        <v>155</v>
      </c>
      <c r="B215" s="65">
        <f t="shared" si="6"/>
        <v>2</v>
      </c>
      <c r="C215" s="57" t="s">
        <v>68</v>
      </c>
      <c r="D215" s="25">
        <v>1</v>
      </c>
      <c r="E215" s="8">
        <v>1</v>
      </c>
      <c r="F215" s="14">
        <v>1</v>
      </c>
      <c r="G215" s="19">
        <v>3</v>
      </c>
    </row>
    <row r="216" spans="1:7" x14ac:dyDescent="0.3">
      <c r="A216" s="65">
        <f t="shared" si="7"/>
        <v>156</v>
      </c>
      <c r="B216" s="65">
        <f t="shared" si="6"/>
        <v>3</v>
      </c>
      <c r="C216" s="57" t="s">
        <v>70</v>
      </c>
      <c r="D216" s="25">
        <v>1</v>
      </c>
      <c r="E216" s="8">
        <v>1</v>
      </c>
      <c r="F216" s="14">
        <v>1</v>
      </c>
      <c r="G216" s="19">
        <v>3</v>
      </c>
    </row>
    <row r="217" spans="1:7" x14ac:dyDescent="0.3">
      <c r="A217" s="65">
        <f t="shared" si="7"/>
        <v>157</v>
      </c>
      <c r="B217" s="65">
        <f t="shared" si="6"/>
        <v>4</v>
      </c>
      <c r="C217" s="57" t="s">
        <v>71</v>
      </c>
      <c r="D217" s="25">
        <v>1</v>
      </c>
      <c r="E217" s="8">
        <v>1</v>
      </c>
      <c r="F217" s="14">
        <v>1</v>
      </c>
      <c r="G217" s="19">
        <v>3</v>
      </c>
    </row>
    <row r="218" spans="1:7" ht="46.8" x14ac:dyDescent="0.3">
      <c r="A218" s="65">
        <f t="shared" si="7"/>
        <v>158</v>
      </c>
      <c r="B218" s="65">
        <f t="shared" si="6"/>
        <v>5</v>
      </c>
      <c r="C218" s="57" t="s">
        <v>191</v>
      </c>
      <c r="D218" s="23">
        <v>1</v>
      </c>
      <c r="E218" s="7">
        <v>1</v>
      </c>
      <c r="F218" s="12">
        <v>1</v>
      </c>
      <c r="G218" s="17">
        <v>3</v>
      </c>
    </row>
    <row r="219" spans="1:7" x14ac:dyDescent="0.3">
      <c r="A219" s="65">
        <f t="shared" si="7"/>
        <v>159</v>
      </c>
      <c r="B219" s="65">
        <f t="shared" si="6"/>
        <v>6</v>
      </c>
      <c r="C219" s="55" t="s">
        <v>73</v>
      </c>
      <c r="D219" s="25">
        <v>1</v>
      </c>
      <c r="E219" s="8">
        <v>1</v>
      </c>
      <c r="F219" s="14">
        <v>1</v>
      </c>
      <c r="G219" s="19">
        <v>3</v>
      </c>
    </row>
    <row r="220" spans="1:7" x14ac:dyDescent="0.3">
      <c r="A220" s="65">
        <f t="shared" si="7"/>
        <v>160</v>
      </c>
      <c r="B220" s="65">
        <f t="shared" si="6"/>
        <v>7</v>
      </c>
      <c r="C220" s="55" t="s">
        <v>74</v>
      </c>
      <c r="D220" s="25">
        <v>1</v>
      </c>
      <c r="E220" s="8">
        <v>1</v>
      </c>
      <c r="F220" s="14">
        <v>1</v>
      </c>
      <c r="G220" s="19">
        <v>3</v>
      </c>
    </row>
    <row r="221" spans="1:7" ht="93.6" x14ac:dyDescent="0.3">
      <c r="A221" s="65"/>
      <c r="B221" s="65"/>
      <c r="C221" s="54" t="s">
        <v>49</v>
      </c>
      <c r="D221" s="24" t="s">
        <v>75</v>
      </c>
      <c r="E221" s="6" t="s">
        <v>41</v>
      </c>
      <c r="F221" s="13" t="s">
        <v>31</v>
      </c>
      <c r="G221" s="16">
        <f>SUM(G222:G229)</f>
        <v>21</v>
      </c>
    </row>
    <row r="222" spans="1:7" ht="31.2" x14ac:dyDescent="0.3">
      <c r="A222" s="65"/>
      <c r="B222" s="65"/>
      <c r="C222" s="53" t="s">
        <v>59</v>
      </c>
      <c r="D222" s="25" t="s">
        <v>51</v>
      </c>
      <c r="E222" s="8" t="s">
        <v>51</v>
      </c>
      <c r="F222" s="14" t="s">
        <v>51</v>
      </c>
      <c r="G222" s="19" t="s">
        <v>51</v>
      </c>
    </row>
    <row r="223" spans="1:7" x14ac:dyDescent="0.3">
      <c r="A223" s="65">
        <f>A220+1</f>
        <v>161</v>
      </c>
      <c r="B223" s="65">
        <f t="shared" si="6"/>
        <v>1</v>
      </c>
      <c r="C223" s="57" t="s">
        <v>69</v>
      </c>
      <c r="D223" s="25">
        <v>1</v>
      </c>
      <c r="E223" s="8">
        <v>1</v>
      </c>
      <c r="F223" s="14">
        <v>1</v>
      </c>
      <c r="G223" s="19">
        <v>3</v>
      </c>
    </row>
    <row r="224" spans="1:7" x14ac:dyDescent="0.3">
      <c r="A224" s="65">
        <f t="shared" si="7"/>
        <v>162</v>
      </c>
      <c r="B224" s="65">
        <f t="shared" si="6"/>
        <v>2</v>
      </c>
      <c r="C224" s="57" t="s">
        <v>68</v>
      </c>
      <c r="D224" s="25">
        <v>1</v>
      </c>
      <c r="E224" s="8">
        <v>1</v>
      </c>
      <c r="F224" s="14">
        <v>1</v>
      </c>
      <c r="G224" s="19">
        <v>3</v>
      </c>
    </row>
    <row r="225" spans="1:7" x14ac:dyDescent="0.3">
      <c r="A225" s="65">
        <f t="shared" si="7"/>
        <v>163</v>
      </c>
      <c r="B225" s="65">
        <f t="shared" si="6"/>
        <v>3</v>
      </c>
      <c r="C225" s="57" t="s">
        <v>70</v>
      </c>
      <c r="D225" s="25">
        <v>1</v>
      </c>
      <c r="E225" s="8">
        <v>1</v>
      </c>
      <c r="F225" s="14">
        <v>1</v>
      </c>
      <c r="G225" s="19">
        <v>3</v>
      </c>
    </row>
    <row r="226" spans="1:7" x14ac:dyDescent="0.3">
      <c r="A226" s="65">
        <f t="shared" si="7"/>
        <v>164</v>
      </c>
      <c r="B226" s="65">
        <f t="shared" si="6"/>
        <v>4</v>
      </c>
      <c r="C226" s="57" t="s">
        <v>71</v>
      </c>
      <c r="D226" s="25">
        <v>1</v>
      </c>
      <c r="E226" s="8">
        <v>1</v>
      </c>
      <c r="F226" s="14">
        <v>1</v>
      </c>
      <c r="G226" s="19">
        <v>3</v>
      </c>
    </row>
    <row r="227" spans="1:7" ht="46.8" x14ac:dyDescent="0.3">
      <c r="A227" s="65">
        <f t="shared" si="7"/>
        <v>165</v>
      </c>
      <c r="B227" s="65">
        <f t="shared" si="6"/>
        <v>5</v>
      </c>
      <c r="C227" s="57" t="s">
        <v>191</v>
      </c>
      <c r="D227" s="23">
        <v>1</v>
      </c>
      <c r="E227" s="7">
        <v>1</v>
      </c>
      <c r="F227" s="12">
        <v>1</v>
      </c>
      <c r="G227" s="17">
        <v>3</v>
      </c>
    </row>
    <row r="228" spans="1:7" x14ac:dyDescent="0.3">
      <c r="A228" s="65">
        <f t="shared" si="7"/>
        <v>166</v>
      </c>
      <c r="B228" s="65">
        <f t="shared" si="6"/>
        <v>6</v>
      </c>
      <c r="C228" s="55" t="s">
        <v>73</v>
      </c>
      <c r="D228" s="25">
        <v>1</v>
      </c>
      <c r="E228" s="8">
        <v>1</v>
      </c>
      <c r="F228" s="14">
        <v>1</v>
      </c>
      <c r="G228" s="19">
        <v>3</v>
      </c>
    </row>
    <row r="229" spans="1:7" x14ac:dyDescent="0.3">
      <c r="A229" s="65">
        <f t="shared" si="7"/>
        <v>167</v>
      </c>
      <c r="B229" s="65">
        <f t="shared" si="6"/>
        <v>7</v>
      </c>
      <c r="C229" s="55" t="s">
        <v>74</v>
      </c>
      <c r="D229" s="25">
        <v>1</v>
      </c>
      <c r="E229" s="8">
        <v>1</v>
      </c>
      <c r="F229" s="14">
        <v>1</v>
      </c>
      <c r="G229" s="19">
        <v>3</v>
      </c>
    </row>
    <row r="230" spans="1:7" ht="62.4" x14ac:dyDescent="0.3">
      <c r="A230" s="65"/>
      <c r="B230" s="65"/>
      <c r="C230" s="54" t="s">
        <v>176</v>
      </c>
      <c r="D230" s="24" t="s">
        <v>36</v>
      </c>
      <c r="E230" s="6" t="s">
        <v>37</v>
      </c>
      <c r="F230" s="13" t="s">
        <v>38</v>
      </c>
      <c r="G230" s="16">
        <f>SUM(G231:G235)</f>
        <v>15</v>
      </c>
    </row>
    <row r="231" spans="1:7" x14ac:dyDescent="0.3">
      <c r="A231" s="65">
        <f>A229+1</f>
        <v>168</v>
      </c>
      <c r="B231" s="65">
        <f t="shared" si="6"/>
        <v>1</v>
      </c>
      <c r="C231" s="55" t="s">
        <v>204</v>
      </c>
      <c r="D231" s="23">
        <v>1</v>
      </c>
      <c r="E231" s="7">
        <v>1</v>
      </c>
      <c r="F231" s="12">
        <v>1</v>
      </c>
      <c r="G231" s="20">
        <v>3</v>
      </c>
    </row>
    <row r="232" spans="1:7" ht="46.8" x14ac:dyDescent="0.3">
      <c r="A232" s="65">
        <f t="shared" si="7"/>
        <v>169</v>
      </c>
      <c r="B232" s="65">
        <f t="shared" si="6"/>
        <v>2</v>
      </c>
      <c r="C232" s="61" t="s">
        <v>101</v>
      </c>
      <c r="D232" s="23">
        <v>1</v>
      </c>
      <c r="E232" s="7">
        <v>1</v>
      </c>
      <c r="F232" s="12">
        <v>1</v>
      </c>
      <c r="G232" s="20">
        <v>3</v>
      </c>
    </row>
    <row r="233" spans="1:7" ht="31.2" x14ac:dyDescent="0.3">
      <c r="A233" s="65">
        <f t="shared" si="7"/>
        <v>170</v>
      </c>
      <c r="B233" s="65">
        <f t="shared" si="6"/>
        <v>3</v>
      </c>
      <c r="C233" s="55" t="s">
        <v>81</v>
      </c>
      <c r="D233" s="23">
        <v>1</v>
      </c>
      <c r="E233" s="7">
        <v>1</v>
      </c>
      <c r="F233" s="12">
        <v>1</v>
      </c>
      <c r="G233" s="20">
        <v>3</v>
      </c>
    </row>
    <row r="234" spans="1:7" x14ac:dyDescent="0.3">
      <c r="A234" s="65">
        <f t="shared" si="7"/>
        <v>171</v>
      </c>
      <c r="B234" s="65">
        <f t="shared" si="6"/>
        <v>4</v>
      </c>
      <c r="C234" s="59" t="s">
        <v>82</v>
      </c>
      <c r="D234" s="23">
        <v>1</v>
      </c>
      <c r="E234" s="7">
        <v>1</v>
      </c>
      <c r="F234" s="12">
        <v>1</v>
      </c>
      <c r="G234" s="20">
        <v>3</v>
      </c>
    </row>
    <row r="235" spans="1:7" ht="31.2" x14ac:dyDescent="0.3">
      <c r="A235" s="65">
        <f t="shared" si="7"/>
        <v>172</v>
      </c>
      <c r="B235" s="65">
        <f t="shared" si="6"/>
        <v>5</v>
      </c>
      <c r="C235" s="59" t="s">
        <v>192</v>
      </c>
      <c r="D235" s="23">
        <v>1</v>
      </c>
      <c r="E235" s="7">
        <v>1</v>
      </c>
      <c r="F235" s="12">
        <v>1</v>
      </c>
      <c r="G235" s="17">
        <v>3</v>
      </c>
    </row>
    <row r="236" spans="1:7" ht="62.4" x14ac:dyDescent="0.3">
      <c r="A236" s="65"/>
      <c r="B236" s="65"/>
      <c r="C236" s="54" t="s">
        <v>177</v>
      </c>
      <c r="D236" s="24" t="s">
        <v>178</v>
      </c>
      <c r="E236" s="6" t="s">
        <v>37</v>
      </c>
      <c r="F236" s="13" t="s">
        <v>38</v>
      </c>
      <c r="G236" s="16">
        <f>SUM(G237)</f>
        <v>3</v>
      </c>
    </row>
    <row r="237" spans="1:7" x14ac:dyDescent="0.3">
      <c r="A237" s="65">
        <f>A235+1</f>
        <v>173</v>
      </c>
      <c r="B237" s="65">
        <f t="shared" si="6"/>
        <v>1</v>
      </c>
      <c r="C237" s="53" t="s">
        <v>76</v>
      </c>
      <c r="D237" s="25">
        <v>1</v>
      </c>
      <c r="E237" s="8">
        <v>1</v>
      </c>
      <c r="F237" s="14">
        <v>1</v>
      </c>
      <c r="G237" s="19">
        <v>3</v>
      </c>
    </row>
    <row r="238" spans="1:7" ht="109.2" x14ac:dyDescent="0.3">
      <c r="A238" s="65"/>
      <c r="B238" s="65"/>
      <c r="C238" s="54" t="s">
        <v>1</v>
      </c>
      <c r="D238" s="24" t="s">
        <v>39</v>
      </c>
      <c r="E238" s="6" t="s">
        <v>40</v>
      </c>
      <c r="F238" s="13" t="s">
        <v>77</v>
      </c>
      <c r="G238" s="16">
        <f>SUM(G239)</f>
        <v>3</v>
      </c>
    </row>
    <row r="239" spans="1:7" ht="18.600000000000001" thickBot="1" x14ac:dyDescent="0.35">
      <c r="A239" s="65">
        <f>A237+1</f>
        <v>174</v>
      </c>
      <c r="B239" s="65">
        <f t="shared" si="6"/>
        <v>1</v>
      </c>
      <c r="C239" s="56" t="s">
        <v>61</v>
      </c>
      <c r="D239" s="26">
        <v>1</v>
      </c>
      <c r="E239" s="27">
        <v>1</v>
      </c>
      <c r="F239" s="28">
        <v>1</v>
      </c>
      <c r="G239" s="29">
        <v>3</v>
      </c>
    </row>
    <row r="240" spans="1:7" ht="18.600000000000001" thickBot="1" x14ac:dyDescent="0.35">
      <c r="A240" s="65"/>
      <c r="B240" s="65"/>
      <c r="C240" s="79" t="s">
        <v>83</v>
      </c>
      <c r="D240" s="80"/>
      <c r="E240" s="80"/>
      <c r="F240" s="82"/>
      <c r="G240" s="32">
        <f>G241+G303+G366+G436</f>
        <v>580</v>
      </c>
    </row>
    <row r="241" spans="1:7" ht="18.600000000000001" thickBot="1" x14ac:dyDescent="0.35">
      <c r="A241" s="65"/>
      <c r="B241" s="65"/>
      <c r="C241" s="71" t="s">
        <v>84</v>
      </c>
      <c r="D241" s="72"/>
      <c r="E241" s="72"/>
      <c r="F241" s="73"/>
      <c r="G241" s="31">
        <f>G242+G249+G259+G261+G271+G281+G291+G299+G301</f>
        <v>133</v>
      </c>
    </row>
    <row r="242" spans="1:7" ht="46.8" x14ac:dyDescent="0.3">
      <c r="A242" s="65"/>
      <c r="B242" s="65"/>
      <c r="C242" s="50" t="s">
        <v>5</v>
      </c>
      <c r="D242" s="22" t="s">
        <v>21</v>
      </c>
      <c r="E242" s="10" t="s">
        <v>22</v>
      </c>
      <c r="F242" s="11" t="s">
        <v>32</v>
      </c>
      <c r="G242" s="30">
        <f>SUM(G243:G248)</f>
        <v>15</v>
      </c>
    </row>
    <row r="243" spans="1:7" x14ac:dyDescent="0.3">
      <c r="A243" s="65"/>
      <c r="B243" s="65"/>
      <c r="C243" s="51" t="s">
        <v>50</v>
      </c>
      <c r="D243" s="23" t="s">
        <v>51</v>
      </c>
      <c r="E243" s="7" t="s">
        <v>51</v>
      </c>
      <c r="F243" s="12" t="s">
        <v>51</v>
      </c>
      <c r="G243" s="17" t="s">
        <v>51</v>
      </c>
    </row>
    <row r="244" spans="1:7" x14ac:dyDescent="0.3">
      <c r="A244" s="65">
        <f>A239+1</f>
        <v>175</v>
      </c>
      <c r="B244" s="65">
        <f t="shared" si="6"/>
        <v>1</v>
      </c>
      <c r="C244" s="57" t="s">
        <v>85</v>
      </c>
      <c r="D244" s="23">
        <v>1</v>
      </c>
      <c r="E244" s="7">
        <v>1</v>
      </c>
      <c r="F244" s="12">
        <v>1</v>
      </c>
      <c r="G244" s="20">
        <v>3</v>
      </c>
    </row>
    <row r="245" spans="1:7" x14ac:dyDescent="0.3">
      <c r="A245" s="65">
        <f t="shared" si="7"/>
        <v>176</v>
      </c>
      <c r="B245" s="65">
        <f t="shared" si="6"/>
        <v>2</v>
      </c>
      <c r="C245" s="57" t="s">
        <v>86</v>
      </c>
      <c r="D245" s="23">
        <v>1</v>
      </c>
      <c r="E245" s="7">
        <v>1</v>
      </c>
      <c r="F245" s="12">
        <v>1</v>
      </c>
      <c r="G245" s="20">
        <v>3</v>
      </c>
    </row>
    <row r="246" spans="1:7" x14ac:dyDescent="0.3">
      <c r="A246" s="65">
        <f t="shared" si="7"/>
        <v>177</v>
      </c>
      <c r="B246" s="65">
        <f t="shared" si="6"/>
        <v>3</v>
      </c>
      <c r="C246" s="57" t="s">
        <v>89</v>
      </c>
      <c r="D246" s="23">
        <v>1</v>
      </c>
      <c r="E246" s="7">
        <v>1</v>
      </c>
      <c r="F246" s="12">
        <v>1</v>
      </c>
      <c r="G246" s="20">
        <v>3</v>
      </c>
    </row>
    <row r="247" spans="1:7" x14ac:dyDescent="0.3">
      <c r="A247" s="65">
        <f t="shared" si="7"/>
        <v>178</v>
      </c>
      <c r="B247" s="65">
        <f t="shared" si="6"/>
        <v>4</v>
      </c>
      <c r="C247" s="55" t="s">
        <v>90</v>
      </c>
      <c r="D247" s="23">
        <v>1</v>
      </c>
      <c r="E247" s="7">
        <v>1</v>
      </c>
      <c r="F247" s="12">
        <v>1</v>
      </c>
      <c r="G247" s="20">
        <v>3</v>
      </c>
    </row>
    <row r="248" spans="1:7" x14ac:dyDescent="0.3">
      <c r="A248" s="65">
        <f t="shared" si="7"/>
        <v>179</v>
      </c>
      <c r="B248" s="65">
        <f t="shared" si="6"/>
        <v>5</v>
      </c>
      <c r="C248" s="57" t="s">
        <v>88</v>
      </c>
      <c r="D248" s="23">
        <v>1</v>
      </c>
      <c r="E248" s="7">
        <v>1</v>
      </c>
      <c r="F248" s="12">
        <v>1</v>
      </c>
      <c r="G248" s="20">
        <v>3</v>
      </c>
    </row>
    <row r="249" spans="1:7" ht="93.6" x14ac:dyDescent="0.3">
      <c r="A249" s="65"/>
      <c r="B249" s="65"/>
      <c r="C249" s="54" t="s">
        <v>25</v>
      </c>
      <c r="D249" s="24" t="s">
        <v>46</v>
      </c>
      <c r="E249" s="6" t="s">
        <v>34</v>
      </c>
      <c r="F249" s="13" t="s">
        <v>24</v>
      </c>
      <c r="G249" s="16">
        <f>SUM(G250:G258)</f>
        <v>16</v>
      </c>
    </row>
    <row r="250" spans="1:7" x14ac:dyDescent="0.3">
      <c r="A250" s="65"/>
      <c r="B250" s="65"/>
      <c r="C250" s="53" t="s">
        <v>56</v>
      </c>
      <c r="D250" s="25" t="s">
        <v>51</v>
      </c>
      <c r="E250" s="8" t="s">
        <v>51</v>
      </c>
      <c r="F250" s="14" t="s">
        <v>51</v>
      </c>
      <c r="G250" s="18" t="s">
        <v>51</v>
      </c>
    </row>
    <row r="251" spans="1:7" ht="31.2" x14ac:dyDescent="0.3">
      <c r="A251" s="65">
        <f>A248+1</f>
        <v>180</v>
      </c>
      <c r="B251" s="65">
        <f t="shared" si="6"/>
        <v>1</v>
      </c>
      <c r="C251" s="55" t="s">
        <v>87</v>
      </c>
      <c r="D251" s="25">
        <v>1</v>
      </c>
      <c r="E251" s="8">
        <v>1</v>
      </c>
      <c r="F251" s="14">
        <v>-1</v>
      </c>
      <c r="G251" s="19">
        <v>2</v>
      </c>
    </row>
    <row r="252" spans="1:7" ht="31.2" x14ac:dyDescent="0.3">
      <c r="A252" s="65">
        <f t="shared" si="7"/>
        <v>181</v>
      </c>
      <c r="B252" s="65">
        <f t="shared" si="6"/>
        <v>2</v>
      </c>
      <c r="C252" s="55" t="s">
        <v>16</v>
      </c>
      <c r="D252" s="25">
        <v>1</v>
      </c>
      <c r="E252" s="8">
        <v>1</v>
      </c>
      <c r="F252" s="14">
        <v>-1</v>
      </c>
      <c r="G252" s="19">
        <v>2</v>
      </c>
    </row>
    <row r="253" spans="1:7" ht="31.2" x14ac:dyDescent="0.3">
      <c r="A253" s="65">
        <f t="shared" si="7"/>
        <v>182</v>
      </c>
      <c r="B253" s="65">
        <f t="shared" si="6"/>
        <v>3</v>
      </c>
      <c r="C253" s="55" t="s">
        <v>17</v>
      </c>
      <c r="D253" s="25">
        <v>1</v>
      </c>
      <c r="E253" s="8">
        <v>1</v>
      </c>
      <c r="F253" s="14">
        <v>-1</v>
      </c>
      <c r="G253" s="19">
        <v>2</v>
      </c>
    </row>
    <row r="254" spans="1:7" x14ac:dyDescent="0.3">
      <c r="A254" s="65">
        <f t="shared" si="7"/>
        <v>183</v>
      </c>
      <c r="B254" s="65">
        <f t="shared" si="6"/>
        <v>4</v>
      </c>
      <c r="C254" s="55" t="s">
        <v>91</v>
      </c>
      <c r="D254" s="25">
        <v>1</v>
      </c>
      <c r="E254" s="8">
        <v>1</v>
      </c>
      <c r="F254" s="14">
        <v>-1</v>
      </c>
      <c r="G254" s="19">
        <v>2</v>
      </c>
    </row>
    <row r="255" spans="1:7" x14ac:dyDescent="0.3">
      <c r="A255" s="65">
        <f t="shared" si="7"/>
        <v>184</v>
      </c>
      <c r="B255" s="65">
        <f t="shared" si="6"/>
        <v>5</v>
      </c>
      <c r="C255" s="57" t="s">
        <v>89</v>
      </c>
      <c r="D255" s="25">
        <v>1</v>
      </c>
      <c r="E255" s="8">
        <v>1</v>
      </c>
      <c r="F255" s="14">
        <v>-1</v>
      </c>
      <c r="G255" s="19">
        <v>2</v>
      </c>
    </row>
    <row r="256" spans="1:7" x14ac:dyDescent="0.3">
      <c r="A256" s="65">
        <f t="shared" si="7"/>
        <v>185</v>
      </c>
      <c r="B256" s="65">
        <f t="shared" si="6"/>
        <v>6</v>
      </c>
      <c r="C256" s="55" t="s">
        <v>90</v>
      </c>
      <c r="D256" s="25">
        <v>1</v>
      </c>
      <c r="E256" s="8">
        <v>1</v>
      </c>
      <c r="F256" s="14">
        <v>-1</v>
      </c>
      <c r="G256" s="19">
        <v>2</v>
      </c>
    </row>
    <row r="257" spans="1:7" x14ac:dyDescent="0.3">
      <c r="A257" s="65">
        <f t="shared" si="7"/>
        <v>186</v>
      </c>
      <c r="B257" s="65">
        <f t="shared" si="6"/>
        <v>7</v>
      </c>
      <c r="C257" s="57" t="s">
        <v>88</v>
      </c>
      <c r="D257" s="25">
        <v>1</v>
      </c>
      <c r="E257" s="8">
        <v>1</v>
      </c>
      <c r="F257" s="14">
        <v>-1</v>
      </c>
      <c r="G257" s="19">
        <v>2</v>
      </c>
    </row>
    <row r="258" spans="1:7" x14ac:dyDescent="0.3">
      <c r="A258" s="65">
        <f t="shared" si="7"/>
        <v>187</v>
      </c>
      <c r="B258" s="65">
        <f t="shared" si="6"/>
        <v>8</v>
      </c>
      <c r="C258" s="59" t="s">
        <v>92</v>
      </c>
      <c r="D258" s="25">
        <v>1</v>
      </c>
      <c r="E258" s="8">
        <v>1</v>
      </c>
      <c r="F258" s="14">
        <v>-1</v>
      </c>
      <c r="G258" s="19">
        <v>2</v>
      </c>
    </row>
    <row r="259" spans="1:7" ht="78" x14ac:dyDescent="0.3">
      <c r="A259" s="65"/>
      <c r="B259" s="65"/>
      <c r="C259" s="54" t="s">
        <v>43</v>
      </c>
      <c r="D259" s="24" t="s">
        <v>26</v>
      </c>
      <c r="E259" s="6" t="s">
        <v>44</v>
      </c>
      <c r="F259" s="13" t="s">
        <v>42</v>
      </c>
      <c r="G259" s="16">
        <f>SUM(G260)</f>
        <v>3</v>
      </c>
    </row>
    <row r="260" spans="1:7" x14ac:dyDescent="0.3">
      <c r="A260" s="65">
        <f>A258+1</f>
        <v>188</v>
      </c>
      <c r="B260" s="65">
        <f t="shared" si="6"/>
        <v>1</v>
      </c>
      <c r="C260" s="53" t="s">
        <v>160</v>
      </c>
      <c r="D260" s="25">
        <v>1</v>
      </c>
      <c r="E260" s="8">
        <v>1</v>
      </c>
      <c r="F260" s="14">
        <v>1</v>
      </c>
      <c r="G260" s="19">
        <v>3</v>
      </c>
    </row>
    <row r="261" spans="1:7" ht="93.6" x14ac:dyDescent="0.3">
      <c r="A261" s="65"/>
      <c r="B261" s="65"/>
      <c r="C261" s="54" t="s">
        <v>47</v>
      </c>
      <c r="D261" s="24" t="s">
        <v>27</v>
      </c>
      <c r="E261" s="6" t="s">
        <v>28</v>
      </c>
      <c r="F261" s="13" t="s">
        <v>35</v>
      </c>
      <c r="G261" s="16">
        <f>SUM(G262:G270)</f>
        <v>24</v>
      </c>
    </row>
    <row r="262" spans="1:7" ht="31.2" x14ac:dyDescent="0.3">
      <c r="A262" s="65"/>
      <c r="B262" s="65"/>
      <c r="C262" s="53" t="s">
        <v>57</v>
      </c>
      <c r="D262" s="25" t="s">
        <v>51</v>
      </c>
      <c r="E262" s="8" t="s">
        <v>51</v>
      </c>
      <c r="F262" s="14" t="s">
        <v>51</v>
      </c>
      <c r="G262" s="19" t="s">
        <v>51</v>
      </c>
    </row>
    <row r="263" spans="1:7" ht="31.2" x14ac:dyDescent="0.3">
      <c r="A263" s="65">
        <f>A260+1</f>
        <v>189</v>
      </c>
      <c r="B263" s="65">
        <f t="shared" si="6"/>
        <v>1</v>
      </c>
      <c r="C263" s="55" t="s">
        <v>87</v>
      </c>
      <c r="D263" s="25">
        <v>1</v>
      </c>
      <c r="E263" s="8">
        <v>1</v>
      </c>
      <c r="F263" s="14">
        <v>1</v>
      </c>
      <c r="G263" s="19">
        <v>3</v>
      </c>
    </row>
    <row r="264" spans="1:7" ht="31.2" x14ac:dyDescent="0.3">
      <c r="A264" s="65">
        <f t="shared" si="7"/>
        <v>190</v>
      </c>
      <c r="B264" s="65">
        <f t="shared" si="6"/>
        <v>2</v>
      </c>
      <c r="C264" s="55" t="s">
        <v>16</v>
      </c>
      <c r="D264" s="25">
        <v>1</v>
      </c>
      <c r="E264" s="8">
        <v>1</v>
      </c>
      <c r="F264" s="14">
        <v>1</v>
      </c>
      <c r="G264" s="19">
        <v>3</v>
      </c>
    </row>
    <row r="265" spans="1:7" ht="31.2" x14ac:dyDescent="0.3">
      <c r="A265" s="65">
        <f t="shared" si="7"/>
        <v>191</v>
      </c>
      <c r="B265" s="65">
        <f t="shared" si="6"/>
        <v>3</v>
      </c>
      <c r="C265" s="55" t="s">
        <v>17</v>
      </c>
      <c r="D265" s="25">
        <v>1</v>
      </c>
      <c r="E265" s="8">
        <v>1</v>
      </c>
      <c r="F265" s="14">
        <v>1</v>
      </c>
      <c r="G265" s="19">
        <v>3</v>
      </c>
    </row>
    <row r="266" spans="1:7" x14ac:dyDescent="0.3">
      <c r="A266" s="65">
        <f t="shared" si="7"/>
        <v>192</v>
      </c>
      <c r="B266" s="65">
        <f t="shared" si="6"/>
        <v>4</v>
      </c>
      <c r="C266" s="55" t="s">
        <v>91</v>
      </c>
      <c r="D266" s="25">
        <v>1</v>
      </c>
      <c r="E266" s="8">
        <v>1</v>
      </c>
      <c r="F266" s="14">
        <v>1</v>
      </c>
      <c r="G266" s="19">
        <v>3</v>
      </c>
    </row>
    <row r="267" spans="1:7" x14ac:dyDescent="0.3">
      <c r="A267" s="65">
        <f t="shared" ref="A267:A330" si="8">A266+1</f>
        <v>193</v>
      </c>
      <c r="B267" s="65">
        <f t="shared" si="6"/>
        <v>5</v>
      </c>
      <c r="C267" s="57" t="s">
        <v>89</v>
      </c>
      <c r="D267" s="25">
        <v>1</v>
      </c>
      <c r="E267" s="8">
        <v>1</v>
      </c>
      <c r="F267" s="14">
        <v>1</v>
      </c>
      <c r="G267" s="19">
        <v>3</v>
      </c>
    </row>
    <row r="268" spans="1:7" x14ac:dyDescent="0.3">
      <c r="A268" s="65">
        <f t="shared" si="8"/>
        <v>194</v>
      </c>
      <c r="B268" s="65">
        <f t="shared" ref="B268:B331" si="9">B267+1</f>
        <v>6</v>
      </c>
      <c r="C268" s="55" t="s">
        <v>90</v>
      </c>
      <c r="D268" s="25">
        <v>1</v>
      </c>
      <c r="E268" s="8">
        <v>1</v>
      </c>
      <c r="F268" s="14">
        <v>1</v>
      </c>
      <c r="G268" s="19">
        <v>3</v>
      </c>
    </row>
    <row r="269" spans="1:7" x14ac:dyDescent="0.3">
      <c r="A269" s="65">
        <f t="shared" si="8"/>
        <v>195</v>
      </c>
      <c r="B269" s="65">
        <f t="shared" si="9"/>
        <v>7</v>
      </c>
      <c r="C269" s="57" t="s">
        <v>88</v>
      </c>
      <c r="D269" s="25">
        <v>1</v>
      </c>
      <c r="E269" s="8">
        <v>1</v>
      </c>
      <c r="F269" s="14">
        <v>1</v>
      </c>
      <c r="G269" s="19">
        <v>3</v>
      </c>
    </row>
    <row r="270" spans="1:7" x14ac:dyDescent="0.3">
      <c r="A270" s="65">
        <f t="shared" si="8"/>
        <v>196</v>
      </c>
      <c r="B270" s="65">
        <f t="shared" si="9"/>
        <v>8</v>
      </c>
      <c r="C270" s="55" t="s">
        <v>92</v>
      </c>
      <c r="D270" s="25">
        <v>1</v>
      </c>
      <c r="E270" s="8">
        <v>1</v>
      </c>
      <c r="F270" s="14">
        <v>1</v>
      </c>
      <c r="G270" s="19">
        <v>3</v>
      </c>
    </row>
    <row r="271" spans="1:7" ht="78" x14ac:dyDescent="0.3">
      <c r="A271" s="65"/>
      <c r="B271" s="65"/>
      <c r="C271" s="54" t="s">
        <v>48</v>
      </c>
      <c r="D271" s="24" t="s">
        <v>29</v>
      </c>
      <c r="E271" s="6" t="s">
        <v>30</v>
      </c>
      <c r="F271" s="13" t="s">
        <v>58</v>
      </c>
      <c r="G271" s="16">
        <f>SUM(G272:G280)</f>
        <v>24</v>
      </c>
    </row>
    <row r="272" spans="1:7" x14ac:dyDescent="0.3">
      <c r="A272" s="65"/>
      <c r="B272" s="65"/>
      <c r="C272" s="53" t="s">
        <v>14</v>
      </c>
      <c r="D272" s="25" t="s">
        <v>51</v>
      </c>
      <c r="E272" s="8" t="s">
        <v>51</v>
      </c>
      <c r="F272" s="14" t="s">
        <v>51</v>
      </c>
      <c r="G272" s="19" t="s">
        <v>51</v>
      </c>
    </row>
    <row r="273" spans="1:7" ht="31.2" x14ac:dyDescent="0.3">
      <c r="A273" s="65">
        <f>A270+1</f>
        <v>197</v>
      </c>
      <c r="B273" s="65">
        <f t="shared" si="9"/>
        <v>1</v>
      </c>
      <c r="C273" s="55" t="s">
        <v>87</v>
      </c>
      <c r="D273" s="25">
        <v>1</v>
      </c>
      <c r="E273" s="8">
        <v>1</v>
      </c>
      <c r="F273" s="14">
        <v>1</v>
      </c>
      <c r="G273" s="19">
        <v>3</v>
      </c>
    </row>
    <row r="274" spans="1:7" ht="31.2" x14ac:dyDescent="0.3">
      <c r="A274" s="65">
        <f t="shared" si="8"/>
        <v>198</v>
      </c>
      <c r="B274" s="65">
        <f t="shared" si="9"/>
        <v>2</v>
      </c>
      <c r="C274" s="55" t="s">
        <v>16</v>
      </c>
      <c r="D274" s="25">
        <v>1</v>
      </c>
      <c r="E274" s="8">
        <v>1</v>
      </c>
      <c r="F274" s="14">
        <v>1</v>
      </c>
      <c r="G274" s="19">
        <v>3</v>
      </c>
    </row>
    <row r="275" spans="1:7" ht="31.2" x14ac:dyDescent="0.3">
      <c r="A275" s="65">
        <f t="shared" si="8"/>
        <v>199</v>
      </c>
      <c r="B275" s="65">
        <f t="shared" si="9"/>
        <v>3</v>
      </c>
      <c r="C275" s="55" t="s">
        <v>17</v>
      </c>
      <c r="D275" s="25">
        <v>1</v>
      </c>
      <c r="E275" s="8">
        <v>1</v>
      </c>
      <c r="F275" s="14">
        <v>1</v>
      </c>
      <c r="G275" s="19">
        <v>3</v>
      </c>
    </row>
    <row r="276" spans="1:7" x14ac:dyDescent="0.3">
      <c r="A276" s="65">
        <f t="shared" si="8"/>
        <v>200</v>
      </c>
      <c r="B276" s="65">
        <f t="shared" si="9"/>
        <v>4</v>
      </c>
      <c r="C276" s="55" t="s">
        <v>91</v>
      </c>
      <c r="D276" s="25">
        <v>1</v>
      </c>
      <c r="E276" s="8">
        <v>1</v>
      </c>
      <c r="F276" s="14">
        <v>1</v>
      </c>
      <c r="G276" s="19">
        <v>3</v>
      </c>
    </row>
    <row r="277" spans="1:7" x14ac:dyDescent="0.3">
      <c r="A277" s="65">
        <f t="shared" si="8"/>
        <v>201</v>
      </c>
      <c r="B277" s="65">
        <f t="shared" si="9"/>
        <v>5</v>
      </c>
      <c r="C277" s="57" t="s">
        <v>89</v>
      </c>
      <c r="D277" s="25">
        <v>1</v>
      </c>
      <c r="E277" s="8">
        <v>1</v>
      </c>
      <c r="F277" s="14">
        <v>1</v>
      </c>
      <c r="G277" s="19">
        <v>3</v>
      </c>
    </row>
    <row r="278" spans="1:7" x14ac:dyDescent="0.3">
      <c r="A278" s="65">
        <f t="shared" si="8"/>
        <v>202</v>
      </c>
      <c r="B278" s="65">
        <f t="shared" si="9"/>
        <v>6</v>
      </c>
      <c r="C278" s="55" t="s">
        <v>90</v>
      </c>
      <c r="D278" s="25">
        <v>1</v>
      </c>
      <c r="E278" s="8">
        <v>1</v>
      </c>
      <c r="F278" s="14">
        <v>1</v>
      </c>
      <c r="G278" s="19">
        <v>3</v>
      </c>
    </row>
    <row r="279" spans="1:7" x14ac:dyDescent="0.3">
      <c r="A279" s="65">
        <f t="shared" si="8"/>
        <v>203</v>
      </c>
      <c r="B279" s="65">
        <f t="shared" si="9"/>
        <v>7</v>
      </c>
      <c r="C279" s="57" t="s">
        <v>88</v>
      </c>
      <c r="D279" s="25">
        <v>1</v>
      </c>
      <c r="E279" s="8">
        <v>1</v>
      </c>
      <c r="F279" s="14">
        <v>1</v>
      </c>
      <c r="G279" s="19">
        <v>3</v>
      </c>
    </row>
    <row r="280" spans="1:7" x14ac:dyDescent="0.3">
      <c r="A280" s="65">
        <f t="shared" si="8"/>
        <v>204</v>
      </c>
      <c r="B280" s="65">
        <f t="shared" si="9"/>
        <v>8</v>
      </c>
      <c r="C280" s="55" t="s">
        <v>92</v>
      </c>
      <c r="D280" s="25">
        <v>1</v>
      </c>
      <c r="E280" s="8">
        <v>1</v>
      </c>
      <c r="F280" s="14">
        <v>1</v>
      </c>
      <c r="G280" s="19">
        <v>3</v>
      </c>
    </row>
    <row r="281" spans="1:7" ht="93.6" x14ac:dyDescent="0.3">
      <c r="A281" s="65"/>
      <c r="B281" s="65"/>
      <c r="C281" s="54" t="s">
        <v>49</v>
      </c>
      <c r="D281" s="24" t="s">
        <v>75</v>
      </c>
      <c r="E281" s="6" t="s">
        <v>41</v>
      </c>
      <c r="F281" s="13" t="s">
        <v>31</v>
      </c>
      <c r="G281" s="16">
        <f>SUM(G282:G290)</f>
        <v>24</v>
      </c>
    </row>
    <row r="282" spans="1:7" ht="31.2" x14ac:dyDescent="0.3">
      <c r="A282" s="65"/>
      <c r="B282" s="65"/>
      <c r="C282" s="53" t="s">
        <v>59</v>
      </c>
      <c r="D282" s="25" t="s">
        <v>51</v>
      </c>
      <c r="E282" s="8" t="s">
        <v>51</v>
      </c>
      <c r="F282" s="14" t="s">
        <v>51</v>
      </c>
      <c r="G282" s="19" t="s">
        <v>51</v>
      </c>
    </row>
    <row r="283" spans="1:7" ht="31.2" x14ac:dyDescent="0.3">
      <c r="A283" s="65">
        <f>A280+1</f>
        <v>205</v>
      </c>
      <c r="B283" s="65">
        <f t="shared" si="9"/>
        <v>1</v>
      </c>
      <c r="C283" s="55" t="s">
        <v>87</v>
      </c>
      <c r="D283" s="25">
        <v>1</v>
      </c>
      <c r="E283" s="8">
        <v>1</v>
      </c>
      <c r="F283" s="14">
        <v>1</v>
      </c>
      <c r="G283" s="19">
        <v>3</v>
      </c>
    </row>
    <row r="284" spans="1:7" ht="31.2" x14ac:dyDescent="0.3">
      <c r="A284" s="65">
        <f t="shared" si="8"/>
        <v>206</v>
      </c>
      <c r="B284" s="65">
        <f t="shared" si="9"/>
        <v>2</v>
      </c>
      <c r="C284" s="55" t="s">
        <v>16</v>
      </c>
      <c r="D284" s="25">
        <v>1</v>
      </c>
      <c r="E284" s="8">
        <v>1</v>
      </c>
      <c r="F284" s="14">
        <v>1</v>
      </c>
      <c r="G284" s="19">
        <v>3</v>
      </c>
    </row>
    <row r="285" spans="1:7" ht="31.2" x14ac:dyDescent="0.3">
      <c r="A285" s="65">
        <f t="shared" si="8"/>
        <v>207</v>
      </c>
      <c r="B285" s="65">
        <f t="shared" si="9"/>
        <v>3</v>
      </c>
      <c r="C285" s="55" t="s">
        <v>17</v>
      </c>
      <c r="D285" s="25">
        <v>1</v>
      </c>
      <c r="E285" s="8">
        <v>1</v>
      </c>
      <c r="F285" s="14">
        <v>1</v>
      </c>
      <c r="G285" s="19">
        <v>3</v>
      </c>
    </row>
    <row r="286" spans="1:7" x14ac:dyDescent="0.3">
      <c r="A286" s="65">
        <f t="shared" si="8"/>
        <v>208</v>
      </c>
      <c r="B286" s="65">
        <f t="shared" si="9"/>
        <v>4</v>
      </c>
      <c r="C286" s="55" t="s">
        <v>91</v>
      </c>
      <c r="D286" s="25">
        <v>1</v>
      </c>
      <c r="E286" s="8">
        <v>1</v>
      </c>
      <c r="F286" s="14">
        <v>1</v>
      </c>
      <c r="G286" s="19">
        <v>3</v>
      </c>
    </row>
    <row r="287" spans="1:7" x14ac:dyDescent="0.3">
      <c r="A287" s="65">
        <f t="shared" si="8"/>
        <v>209</v>
      </c>
      <c r="B287" s="65">
        <f t="shared" si="9"/>
        <v>5</v>
      </c>
      <c r="C287" s="57" t="s">
        <v>89</v>
      </c>
      <c r="D287" s="25">
        <v>1</v>
      </c>
      <c r="E287" s="8">
        <v>1</v>
      </c>
      <c r="F287" s="14">
        <v>1</v>
      </c>
      <c r="G287" s="19">
        <v>3</v>
      </c>
    </row>
    <row r="288" spans="1:7" x14ac:dyDescent="0.3">
      <c r="A288" s="65">
        <f t="shared" si="8"/>
        <v>210</v>
      </c>
      <c r="B288" s="65">
        <f t="shared" si="9"/>
        <v>6</v>
      </c>
      <c r="C288" s="55" t="s">
        <v>90</v>
      </c>
      <c r="D288" s="25">
        <v>1</v>
      </c>
      <c r="E288" s="8">
        <v>1</v>
      </c>
      <c r="F288" s="14">
        <v>1</v>
      </c>
      <c r="G288" s="19">
        <v>3</v>
      </c>
    </row>
    <row r="289" spans="1:7" x14ac:dyDescent="0.3">
      <c r="A289" s="65">
        <f t="shared" si="8"/>
        <v>211</v>
      </c>
      <c r="B289" s="65">
        <f t="shared" si="9"/>
        <v>7</v>
      </c>
      <c r="C289" s="57" t="s">
        <v>88</v>
      </c>
      <c r="D289" s="25">
        <v>1</v>
      </c>
      <c r="E289" s="8">
        <v>1</v>
      </c>
      <c r="F289" s="14">
        <v>1</v>
      </c>
      <c r="G289" s="19">
        <v>3</v>
      </c>
    </row>
    <row r="290" spans="1:7" x14ac:dyDescent="0.3">
      <c r="A290" s="65">
        <f t="shared" si="8"/>
        <v>212</v>
      </c>
      <c r="B290" s="65">
        <f t="shared" si="9"/>
        <v>8</v>
      </c>
      <c r="C290" s="55" t="s">
        <v>92</v>
      </c>
      <c r="D290" s="25">
        <v>1</v>
      </c>
      <c r="E290" s="8">
        <v>1</v>
      </c>
      <c r="F290" s="14">
        <v>1</v>
      </c>
      <c r="G290" s="19">
        <v>3</v>
      </c>
    </row>
    <row r="291" spans="1:7" ht="62.4" x14ac:dyDescent="0.3">
      <c r="A291" s="65"/>
      <c r="B291" s="65"/>
      <c r="C291" s="54" t="s">
        <v>176</v>
      </c>
      <c r="D291" s="24" t="s">
        <v>36</v>
      </c>
      <c r="E291" s="6" t="s">
        <v>37</v>
      </c>
      <c r="F291" s="13" t="s">
        <v>38</v>
      </c>
      <c r="G291" s="16">
        <f>SUM(G292:G298)</f>
        <v>21</v>
      </c>
    </row>
    <row r="292" spans="1:7" x14ac:dyDescent="0.3">
      <c r="A292" s="65">
        <f>A290+1</f>
        <v>213</v>
      </c>
      <c r="B292" s="65">
        <f t="shared" si="9"/>
        <v>1</v>
      </c>
      <c r="C292" s="52" t="s">
        <v>93</v>
      </c>
      <c r="D292" s="23">
        <v>1</v>
      </c>
      <c r="E292" s="7">
        <v>1</v>
      </c>
      <c r="F292" s="12">
        <v>1</v>
      </c>
      <c r="G292" s="20">
        <v>3</v>
      </c>
    </row>
    <row r="293" spans="1:7" x14ac:dyDescent="0.3">
      <c r="A293" s="65">
        <f t="shared" si="8"/>
        <v>214</v>
      </c>
      <c r="B293" s="65">
        <f t="shared" si="9"/>
        <v>2</v>
      </c>
      <c r="C293" s="52" t="s">
        <v>94</v>
      </c>
      <c r="D293" s="23">
        <v>1</v>
      </c>
      <c r="E293" s="7">
        <v>1</v>
      </c>
      <c r="F293" s="12">
        <v>1</v>
      </c>
      <c r="G293" s="20">
        <v>3</v>
      </c>
    </row>
    <row r="294" spans="1:7" x14ac:dyDescent="0.3">
      <c r="A294" s="65">
        <f t="shared" si="8"/>
        <v>215</v>
      </c>
      <c r="B294" s="65">
        <f t="shared" si="9"/>
        <v>3</v>
      </c>
      <c r="C294" s="52" t="s">
        <v>95</v>
      </c>
      <c r="D294" s="23">
        <v>1</v>
      </c>
      <c r="E294" s="7">
        <v>1</v>
      </c>
      <c r="F294" s="12">
        <v>1</v>
      </c>
      <c r="G294" s="20">
        <v>3</v>
      </c>
    </row>
    <row r="295" spans="1:7" ht="31.2" x14ac:dyDescent="0.3">
      <c r="A295" s="65">
        <f t="shared" si="8"/>
        <v>216</v>
      </c>
      <c r="B295" s="65">
        <f t="shared" si="9"/>
        <v>4</v>
      </c>
      <c r="C295" s="52" t="s">
        <v>96</v>
      </c>
      <c r="D295" s="23">
        <v>1</v>
      </c>
      <c r="E295" s="7">
        <v>1</v>
      </c>
      <c r="F295" s="12">
        <v>1</v>
      </c>
      <c r="G295" s="20">
        <v>3</v>
      </c>
    </row>
    <row r="296" spans="1:7" x14ac:dyDescent="0.3">
      <c r="A296" s="65">
        <f t="shared" si="8"/>
        <v>217</v>
      </c>
      <c r="B296" s="65">
        <f t="shared" si="9"/>
        <v>5</v>
      </c>
      <c r="C296" s="52" t="s">
        <v>97</v>
      </c>
      <c r="D296" s="23">
        <v>1</v>
      </c>
      <c r="E296" s="7">
        <v>1</v>
      </c>
      <c r="F296" s="12">
        <v>1</v>
      </c>
      <c r="G296" s="20">
        <v>3</v>
      </c>
    </row>
    <row r="297" spans="1:7" ht="31.2" x14ac:dyDescent="0.3">
      <c r="A297" s="65">
        <f t="shared" si="8"/>
        <v>218</v>
      </c>
      <c r="B297" s="65">
        <f t="shared" si="9"/>
        <v>6</v>
      </c>
      <c r="C297" s="52" t="s">
        <v>98</v>
      </c>
      <c r="D297" s="23">
        <v>1</v>
      </c>
      <c r="E297" s="7">
        <v>1</v>
      </c>
      <c r="F297" s="12">
        <v>1</v>
      </c>
      <c r="G297" s="20">
        <v>3</v>
      </c>
    </row>
    <row r="298" spans="1:7" x14ac:dyDescent="0.3">
      <c r="A298" s="65">
        <f t="shared" si="8"/>
        <v>219</v>
      </c>
      <c r="B298" s="65">
        <f t="shared" si="9"/>
        <v>7</v>
      </c>
      <c r="C298" s="62" t="s">
        <v>167</v>
      </c>
      <c r="D298" s="23">
        <v>1</v>
      </c>
      <c r="E298" s="7">
        <v>1</v>
      </c>
      <c r="F298" s="12">
        <v>1</v>
      </c>
      <c r="G298" s="20">
        <v>3</v>
      </c>
    </row>
    <row r="299" spans="1:7" ht="62.4" x14ac:dyDescent="0.3">
      <c r="A299" s="65"/>
      <c r="B299" s="65"/>
      <c r="C299" s="54" t="s">
        <v>177</v>
      </c>
      <c r="D299" s="24" t="s">
        <v>178</v>
      </c>
      <c r="E299" s="6" t="s">
        <v>37</v>
      </c>
      <c r="F299" s="13" t="s">
        <v>38</v>
      </c>
      <c r="G299" s="16">
        <f>SUM(G300)</f>
        <v>3</v>
      </c>
    </row>
    <row r="300" spans="1:7" x14ac:dyDescent="0.3">
      <c r="A300" s="65">
        <f>A298+1</f>
        <v>220</v>
      </c>
      <c r="B300" s="65">
        <f t="shared" si="9"/>
        <v>1</v>
      </c>
      <c r="C300" s="53" t="s">
        <v>76</v>
      </c>
      <c r="D300" s="25">
        <v>1</v>
      </c>
      <c r="E300" s="8">
        <v>1</v>
      </c>
      <c r="F300" s="14">
        <v>1</v>
      </c>
      <c r="G300" s="19">
        <v>3</v>
      </c>
    </row>
    <row r="301" spans="1:7" ht="109.2" x14ac:dyDescent="0.3">
      <c r="A301" s="65"/>
      <c r="B301" s="65"/>
      <c r="C301" s="54" t="s">
        <v>1</v>
      </c>
      <c r="D301" s="24" t="s">
        <v>39</v>
      </c>
      <c r="E301" s="6" t="s">
        <v>40</v>
      </c>
      <c r="F301" s="13" t="s">
        <v>77</v>
      </c>
      <c r="G301" s="16">
        <f>SUM(G302)</f>
        <v>3</v>
      </c>
    </row>
    <row r="302" spans="1:7" ht="18.600000000000001" thickBot="1" x14ac:dyDescent="0.35">
      <c r="A302" s="65">
        <f>A300+1</f>
        <v>221</v>
      </c>
      <c r="B302" s="65">
        <f t="shared" si="9"/>
        <v>1</v>
      </c>
      <c r="C302" s="56" t="s">
        <v>61</v>
      </c>
      <c r="D302" s="26">
        <v>1</v>
      </c>
      <c r="E302" s="27">
        <v>1</v>
      </c>
      <c r="F302" s="28">
        <v>1</v>
      </c>
      <c r="G302" s="29">
        <v>3</v>
      </c>
    </row>
    <row r="303" spans="1:7" ht="18.600000000000001" thickBot="1" x14ac:dyDescent="0.35">
      <c r="A303" s="65"/>
      <c r="B303" s="65"/>
      <c r="C303" s="71" t="s">
        <v>103</v>
      </c>
      <c r="D303" s="72"/>
      <c r="E303" s="72"/>
      <c r="F303" s="73"/>
      <c r="G303" s="31">
        <f>G304+G315+G324+G326+G335+G344+G353+G362+G364</f>
        <v>137</v>
      </c>
    </row>
    <row r="304" spans="1:7" ht="46.8" x14ac:dyDescent="0.3">
      <c r="A304" s="65"/>
      <c r="B304" s="65"/>
      <c r="C304" s="50" t="s">
        <v>5</v>
      </c>
      <c r="D304" s="22" t="s">
        <v>21</v>
      </c>
      <c r="E304" s="10" t="s">
        <v>22</v>
      </c>
      <c r="F304" s="11" t="s">
        <v>32</v>
      </c>
      <c r="G304" s="30">
        <f>SUM(G305:G314)</f>
        <v>27</v>
      </c>
    </row>
    <row r="305" spans="1:7" x14ac:dyDescent="0.3">
      <c r="A305" s="65"/>
      <c r="B305" s="65"/>
      <c r="C305" s="51" t="s">
        <v>50</v>
      </c>
      <c r="D305" s="23" t="s">
        <v>51</v>
      </c>
      <c r="E305" s="7" t="s">
        <v>51</v>
      </c>
      <c r="F305" s="12" t="s">
        <v>51</v>
      </c>
      <c r="G305" s="17" t="s">
        <v>51</v>
      </c>
    </row>
    <row r="306" spans="1:7" x14ac:dyDescent="0.3">
      <c r="A306" s="65">
        <f>A302+1</f>
        <v>222</v>
      </c>
      <c r="B306" s="65">
        <f t="shared" si="9"/>
        <v>1</v>
      </c>
      <c r="C306" s="57" t="s">
        <v>104</v>
      </c>
      <c r="D306" s="23">
        <v>1</v>
      </c>
      <c r="E306" s="7">
        <v>1</v>
      </c>
      <c r="F306" s="12">
        <v>1</v>
      </c>
      <c r="G306" s="20">
        <v>3</v>
      </c>
    </row>
    <row r="307" spans="1:7" x14ac:dyDescent="0.3">
      <c r="A307" s="65">
        <f t="shared" si="8"/>
        <v>223</v>
      </c>
      <c r="B307" s="65">
        <f t="shared" si="9"/>
        <v>2</v>
      </c>
      <c r="C307" s="57" t="s">
        <v>105</v>
      </c>
      <c r="D307" s="23">
        <v>1</v>
      </c>
      <c r="E307" s="7">
        <v>1</v>
      </c>
      <c r="F307" s="12">
        <v>1</v>
      </c>
      <c r="G307" s="20">
        <v>3</v>
      </c>
    </row>
    <row r="308" spans="1:7" x14ac:dyDescent="0.3">
      <c r="A308" s="65">
        <f t="shared" si="8"/>
        <v>224</v>
      </c>
      <c r="B308" s="65">
        <f t="shared" si="9"/>
        <v>3</v>
      </c>
      <c r="C308" s="59" t="s">
        <v>165</v>
      </c>
      <c r="D308" s="23">
        <v>1</v>
      </c>
      <c r="E308" s="7">
        <v>1</v>
      </c>
      <c r="F308" s="12">
        <v>1</v>
      </c>
      <c r="G308" s="20">
        <v>3</v>
      </c>
    </row>
    <row r="309" spans="1:7" ht="31.2" x14ac:dyDescent="0.3">
      <c r="A309" s="65">
        <f t="shared" si="8"/>
        <v>225</v>
      </c>
      <c r="B309" s="65">
        <f t="shared" si="9"/>
        <v>4</v>
      </c>
      <c r="C309" s="59" t="s">
        <v>180</v>
      </c>
      <c r="D309" s="23">
        <v>1</v>
      </c>
      <c r="E309" s="7">
        <v>1</v>
      </c>
      <c r="F309" s="12">
        <v>1</v>
      </c>
      <c r="G309" s="20">
        <v>3</v>
      </c>
    </row>
    <row r="310" spans="1:7" x14ac:dyDescent="0.3">
      <c r="A310" s="65">
        <f t="shared" si="8"/>
        <v>226</v>
      </c>
      <c r="B310" s="65">
        <f t="shared" si="9"/>
        <v>5</v>
      </c>
      <c r="C310" s="57" t="s">
        <v>106</v>
      </c>
      <c r="D310" s="23">
        <v>1</v>
      </c>
      <c r="E310" s="7">
        <v>1</v>
      </c>
      <c r="F310" s="12">
        <v>1</v>
      </c>
      <c r="G310" s="20">
        <v>3</v>
      </c>
    </row>
    <row r="311" spans="1:7" x14ac:dyDescent="0.3">
      <c r="A311" s="65">
        <f t="shared" si="8"/>
        <v>227</v>
      </c>
      <c r="B311" s="65">
        <f t="shared" si="9"/>
        <v>6</v>
      </c>
      <c r="C311" s="57" t="s">
        <v>196</v>
      </c>
      <c r="D311" s="23">
        <v>1</v>
      </c>
      <c r="E311" s="7">
        <v>1</v>
      </c>
      <c r="F311" s="12">
        <v>1</v>
      </c>
      <c r="G311" s="17">
        <v>3</v>
      </c>
    </row>
    <row r="312" spans="1:7" ht="31.2" x14ac:dyDescent="0.3">
      <c r="A312" s="65">
        <f t="shared" si="8"/>
        <v>228</v>
      </c>
      <c r="B312" s="65">
        <f t="shared" si="9"/>
        <v>7</v>
      </c>
      <c r="C312" s="57" t="s">
        <v>107</v>
      </c>
      <c r="D312" s="23">
        <v>1</v>
      </c>
      <c r="E312" s="7">
        <v>1</v>
      </c>
      <c r="F312" s="12">
        <v>1</v>
      </c>
      <c r="G312" s="20">
        <v>3</v>
      </c>
    </row>
    <row r="313" spans="1:7" x14ac:dyDescent="0.3">
      <c r="A313" s="65">
        <f t="shared" si="8"/>
        <v>229</v>
      </c>
      <c r="B313" s="65">
        <f t="shared" si="9"/>
        <v>8</v>
      </c>
      <c r="C313" s="52" t="s">
        <v>109</v>
      </c>
      <c r="D313" s="23">
        <v>1</v>
      </c>
      <c r="E313" s="7">
        <v>1</v>
      </c>
      <c r="F313" s="12">
        <v>1</v>
      </c>
      <c r="G313" s="20">
        <v>3</v>
      </c>
    </row>
    <row r="314" spans="1:7" x14ac:dyDescent="0.3">
      <c r="A314" s="65">
        <f t="shared" si="8"/>
        <v>230</v>
      </c>
      <c r="B314" s="65">
        <f t="shared" si="9"/>
        <v>9</v>
      </c>
      <c r="C314" s="52" t="s">
        <v>205</v>
      </c>
      <c r="D314" s="23">
        <v>1</v>
      </c>
      <c r="E314" s="7">
        <v>1</v>
      </c>
      <c r="F314" s="12">
        <v>1</v>
      </c>
      <c r="G314" s="20">
        <v>3</v>
      </c>
    </row>
    <row r="315" spans="1:7" ht="93.6" x14ac:dyDescent="0.3">
      <c r="A315" s="65"/>
      <c r="B315" s="65"/>
      <c r="C315" s="54" t="s">
        <v>25</v>
      </c>
      <c r="D315" s="24" t="s">
        <v>46</v>
      </c>
      <c r="E315" s="6" t="s">
        <v>34</v>
      </c>
      <c r="F315" s="13" t="s">
        <v>24</v>
      </c>
      <c r="G315" s="16">
        <f>SUM(G316:G323)</f>
        <v>14</v>
      </c>
    </row>
    <row r="316" spans="1:7" x14ac:dyDescent="0.3">
      <c r="A316" s="65"/>
      <c r="B316" s="65"/>
      <c r="C316" s="53" t="s">
        <v>56</v>
      </c>
      <c r="D316" s="25" t="s">
        <v>51</v>
      </c>
      <c r="E316" s="8" t="s">
        <v>51</v>
      </c>
      <c r="F316" s="14" t="s">
        <v>51</v>
      </c>
      <c r="G316" s="18" t="s">
        <v>51</v>
      </c>
    </row>
    <row r="317" spans="1:7" x14ac:dyDescent="0.3">
      <c r="A317" s="65">
        <f>A314+1</f>
        <v>231</v>
      </c>
      <c r="B317" s="65">
        <f t="shared" si="9"/>
        <v>1</v>
      </c>
      <c r="C317" s="63" t="s">
        <v>170</v>
      </c>
      <c r="D317" s="25">
        <v>1</v>
      </c>
      <c r="E317" s="8">
        <v>1</v>
      </c>
      <c r="F317" s="14">
        <v>-1</v>
      </c>
      <c r="G317" s="19">
        <v>2</v>
      </c>
    </row>
    <row r="318" spans="1:7" x14ac:dyDescent="0.3">
      <c r="A318" s="65">
        <f t="shared" si="8"/>
        <v>232</v>
      </c>
      <c r="B318" s="65">
        <f t="shared" si="9"/>
        <v>2</v>
      </c>
      <c r="C318" s="59" t="s">
        <v>166</v>
      </c>
      <c r="D318" s="25">
        <v>1</v>
      </c>
      <c r="E318" s="8">
        <v>1</v>
      </c>
      <c r="F318" s="14">
        <v>-1</v>
      </c>
      <c r="G318" s="19">
        <v>2</v>
      </c>
    </row>
    <row r="319" spans="1:7" ht="31.2" x14ac:dyDescent="0.3">
      <c r="A319" s="65">
        <f t="shared" si="8"/>
        <v>233</v>
      </c>
      <c r="B319" s="65">
        <f t="shared" si="9"/>
        <v>3</v>
      </c>
      <c r="C319" s="59" t="s">
        <v>180</v>
      </c>
      <c r="D319" s="25">
        <v>1</v>
      </c>
      <c r="E319" s="8">
        <v>1</v>
      </c>
      <c r="F319" s="14">
        <v>-1</v>
      </c>
      <c r="G319" s="19">
        <v>2</v>
      </c>
    </row>
    <row r="320" spans="1:7" ht="31.2" x14ac:dyDescent="0.3">
      <c r="A320" s="65">
        <f t="shared" si="8"/>
        <v>234</v>
      </c>
      <c r="B320" s="65">
        <f t="shared" si="9"/>
        <v>4</v>
      </c>
      <c r="C320" s="52" t="s">
        <v>197</v>
      </c>
      <c r="D320" s="25">
        <v>1</v>
      </c>
      <c r="E320" s="8">
        <v>1</v>
      </c>
      <c r="F320" s="14">
        <v>-1</v>
      </c>
      <c r="G320" s="19">
        <v>2</v>
      </c>
    </row>
    <row r="321" spans="1:7" ht="31.2" x14ac:dyDescent="0.3">
      <c r="A321" s="65">
        <f t="shared" si="8"/>
        <v>235</v>
      </c>
      <c r="B321" s="65">
        <f t="shared" si="9"/>
        <v>5</v>
      </c>
      <c r="C321" s="52" t="s">
        <v>108</v>
      </c>
      <c r="D321" s="25">
        <v>1</v>
      </c>
      <c r="E321" s="8">
        <v>1</v>
      </c>
      <c r="F321" s="14">
        <v>-1</v>
      </c>
      <c r="G321" s="19">
        <v>2</v>
      </c>
    </row>
    <row r="322" spans="1:7" x14ac:dyDescent="0.3">
      <c r="A322" s="65">
        <f t="shared" si="8"/>
        <v>236</v>
      </c>
      <c r="B322" s="65">
        <f t="shared" si="9"/>
        <v>6</v>
      </c>
      <c r="C322" s="52" t="s">
        <v>109</v>
      </c>
      <c r="D322" s="25">
        <v>1</v>
      </c>
      <c r="E322" s="8">
        <v>1</v>
      </c>
      <c r="F322" s="14">
        <v>-1</v>
      </c>
      <c r="G322" s="19">
        <v>2</v>
      </c>
    </row>
    <row r="323" spans="1:7" x14ac:dyDescent="0.3">
      <c r="A323" s="65">
        <f t="shared" si="8"/>
        <v>237</v>
      </c>
      <c r="B323" s="65">
        <f t="shared" si="9"/>
        <v>7</v>
      </c>
      <c r="C323" s="52" t="s">
        <v>179</v>
      </c>
      <c r="D323" s="23">
        <v>1</v>
      </c>
      <c r="E323" s="7">
        <v>1</v>
      </c>
      <c r="F323" s="12">
        <v>-1</v>
      </c>
      <c r="G323" s="20">
        <v>2</v>
      </c>
    </row>
    <row r="324" spans="1:7" ht="78" x14ac:dyDescent="0.3">
      <c r="A324" s="65"/>
      <c r="B324" s="65"/>
      <c r="C324" s="54" t="s">
        <v>43</v>
      </c>
      <c r="D324" s="24" t="s">
        <v>26</v>
      </c>
      <c r="E324" s="6" t="s">
        <v>44</v>
      </c>
      <c r="F324" s="13" t="s">
        <v>42</v>
      </c>
      <c r="G324" s="16">
        <f>SUM(G325)</f>
        <v>3</v>
      </c>
    </row>
    <row r="325" spans="1:7" x14ac:dyDescent="0.3">
      <c r="A325" s="65">
        <f>A323+1</f>
        <v>238</v>
      </c>
      <c r="B325" s="65">
        <f t="shared" si="9"/>
        <v>1</v>
      </c>
      <c r="C325" s="53" t="s">
        <v>160</v>
      </c>
      <c r="D325" s="25">
        <v>1</v>
      </c>
      <c r="E325" s="8">
        <v>1</v>
      </c>
      <c r="F325" s="14">
        <v>1</v>
      </c>
      <c r="G325" s="19">
        <v>3</v>
      </c>
    </row>
    <row r="326" spans="1:7" ht="93.6" x14ac:dyDescent="0.3">
      <c r="A326" s="65"/>
      <c r="B326" s="65"/>
      <c r="C326" s="54" t="s">
        <v>47</v>
      </c>
      <c r="D326" s="24" t="s">
        <v>27</v>
      </c>
      <c r="E326" s="6" t="s">
        <v>28</v>
      </c>
      <c r="F326" s="13" t="s">
        <v>35</v>
      </c>
      <c r="G326" s="16">
        <f>SUM(G327:G334)</f>
        <v>21</v>
      </c>
    </row>
    <row r="327" spans="1:7" ht="31.2" x14ac:dyDescent="0.3">
      <c r="A327" s="65"/>
      <c r="B327" s="65"/>
      <c r="C327" s="53" t="s">
        <v>57</v>
      </c>
      <c r="D327" s="25" t="s">
        <v>51</v>
      </c>
      <c r="E327" s="8" t="s">
        <v>51</v>
      </c>
      <c r="F327" s="14" t="s">
        <v>51</v>
      </c>
      <c r="G327" s="19" t="s">
        <v>51</v>
      </c>
    </row>
    <row r="328" spans="1:7" x14ac:dyDescent="0.3">
      <c r="A328" s="65">
        <f>A325+1</f>
        <v>239</v>
      </c>
      <c r="B328" s="65">
        <f t="shared" si="9"/>
        <v>1</v>
      </c>
      <c r="C328" s="63" t="s">
        <v>170</v>
      </c>
      <c r="D328" s="25">
        <v>1</v>
      </c>
      <c r="E328" s="8">
        <v>1</v>
      </c>
      <c r="F328" s="14">
        <v>1</v>
      </c>
      <c r="G328" s="19">
        <v>3</v>
      </c>
    </row>
    <row r="329" spans="1:7" x14ac:dyDescent="0.3">
      <c r="A329" s="65">
        <f t="shared" si="8"/>
        <v>240</v>
      </c>
      <c r="B329" s="65">
        <f t="shared" si="9"/>
        <v>2</v>
      </c>
      <c r="C329" s="59" t="s">
        <v>166</v>
      </c>
      <c r="D329" s="25">
        <v>1</v>
      </c>
      <c r="E329" s="8">
        <v>1</v>
      </c>
      <c r="F329" s="14">
        <v>1</v>
      </c>
      <c r="G329" s="19">
        <v>3</v>
      </c>
    </row>
    <row r="330" spans="1:7" ht="31.2" x14ac:dyDescent="0.3">
      <c r="A330" s="65">
        <f t="shared" si="8"/>
        <v>241</v>
      </c>
      <c r="B330" s="65">
        <f t="shared" si="9"/>
        <v>3</v>
      </c>
      <c r="C330" s="59" t="s">
        <v>180</v>
      </c>
      <c r="D330" s="25">
        <v>1</v>
      </c>
      <c r="E330" s="8">
        <v>1</v>
      </c>
      <c r="F330" s="14">
        <v>1</v>
      </c>
      <c r="G330" s="19">
        <v>3</v>
      </c>
    </row>
    <row r="331" spans="1:7" ht="31.2" x14ac:dyDescent="0.3">
      <c r="A331" s="65">
        <f t="shared" ref="A331:A394" si="10">A330+1</f>
        <v>242</v>
      </c>
      <c r="B331" s="65">
        <f t="shared" si="9"/>
        <v>4</v>
      </c>
      <c r="C331" s="52" t="s">
        <v>197</v>
      </c>
      <c r="D331" s="25">
        <v>1</v>
      </c>
      <c r="E331" s="8">
        <v>1</v>
      </c>
      <c r="F331" s="14">
        <v>1</v>
      </c>
      <c r="G331" s="19">
        <v>3</v>
      </c>
    </row>
    <row r="332" spans="1:7" ht="31.2" x14ac:dyDescent="0.3">
      <c r="A332" s="65">
        <f t="shared" si="10"/>
        <v>243</v>
      </c>
      <c r="B332" s="65">
        <f t="shared" ref="B332:B395" si="11">B331+1</f>
        <v>5</v>
      </c>
      <c r="C332" s="52" t="s">
        <v>108</v>
      </c>
      <c r="D332" s="25">
        <v>1</v>
      </c>
      <c r="E332" s="8">
        <v>1</v>
      </c>
      <c r="F332" s="14">
        <v>1</v>
      </c>
      <c r="G332" s="19">
        <v>3</v>
      </c>
    </row>
    <row r="333" spans="1:7" x14ac:dyDescent="0.3">
      <c r="A333" s="65">
        <f t="shared" si="10"/>
        <v>244</v>
      </c>
      <c r="B333" s="65">
        <f t="shared" si="11"/>
        <v>6</v>
      </c>
      <c r="C333" s="52" t="s">
        <v>109</v>
      </c>
      <c r="D333" s="25">
        <v>1</v>
      </c>
      <c r="E333" s="8">
        <v>1</v>
      </c>
      <c r="F333" s="14">
        <v>1</v>
      </c>
      <c r="G333" s="19">
        <v>3</v>
      </c>
    </row>
    <row r="334" spans="1:7" x14ac:dyDescent="0.3">
      <c r="A334" s="65">
        <f t="shared" si="10"/>
        <v>245</v>
      </c>
      <c r="B334" s="65">
        <f t="shared" si="11"/>
        <v>7</v>
      </c>
      <c r="C334" s="52" t="s">
        <v>179</v>
      </c>
      <c r="D334" s="23">
        <v>1</v>
      </c>
      <c r="E334" s="7">
        <v>1</v>
      </c>
      <c r="F334" s="12">
        <v>1</v>
      </c>
      <c r="G334" s="20">
        <v>3</v>
      </c>
    </row>
    <row r="335" spans="1:7" ht="78" x14ac:dyDescent="0.3">
      <c r="A335" s="65"/>
      <c r="B335" s="65"/>
      <c r="C335" s="54" t="s">
        <v>48</v>
      </c>
      <c r="D335" s="24" t="s">
        <v>29</v>
      </c>
      <c r="E335" s="6" t="s">
        <v>30</v>
      </c>
      <c r="F335" s="13" t="s">
        <v>58</v>
      </c>
      <c r="G335" s="16">
        <f>SUM(G336:G343)</f>
        <v>21</v>
      </c>
    </row>
    <row r="336" spans="1:7" x14ac:dyDescent="0.3">
      <c r="A336" s="65"/>
      <c r="B336" s="65"/>
      <c r="C336" s="53" t="s">
        <v>14</v>
      </c>
      <c r="D336" s="25" t="s">
        <v>51</v>
      </c>
      <c r="E336" s="8" t="s">
        <v>51</v>
      </c>
      <c r="F336" s="14" t="s">
        <v>51</v>
      </c>
      <c r="G336" s="19" t="s">
        <v>51</v>
      </c>
    </row>
    <row r="337" spans="1:7" x14ac:dyDescent="0.3">
      <c r="A337" s="65">
        <f>A334+1</f>
        <v>246</v>
      </c>
      <c r="B337" s="65">
        <f t="shared" si="11"/>
        <v>1</v>
      </c>
      <c r="C337" s="63" t="s">
        <v>170</v>
      </c>
      <c r="D337" s="25">
        <v>1</v>
      </c>
      <c r="E337" s="8">
        <v>1</v>
      </c>
      <c r="F337" s="14">
        <v>1</v>
      </c>
      <c r="G337" s="19">
        <v>3</v>
      </c>
    </row>
    <row r="338" spans="1:7" x14ac:dyDescent="0.3">
      <c r="A338" s="65">
        <f t="shared" si="10"/>
        <v>247</v>
      </c>
      <c r="B338" s="65">
        <f t="shared" si="11"/>
        <v>2</v>
      </c>
      <c r="C338" s="59" t="s">
        <v>166</v>
      </c>
      <c r="D338" s="25">
        <v>1</v>
      </c>
      <c r="E338" s="8">
        <v>1</v>
      </c>
      <c r="F338" s="14">
        <v>1</v>
      </c>
      <c r="G338" s="19">
        <v>3</v>
      </c>
    </row>
    <row r="339" spans="1:7" ht="31.2" x14ac:dyDescent="0.3">
      <c r="A339" s="65">
        <f t="shared" si="10"/>
        <v>248</v>
      </c>
      <c r="B339" s="65">
        <f t="shared" si="11"/>
        <v>3</v>
      </c>
      <c r="C339" s="59" t="s">
        <v>180</v>
      </c>
      <c r="D339" s="25">
        <v>1</v>
      </c>
      <c r="E339" s="8">
        <v>1</v>
      </c>
      <c r="F339" s="14">
        <v>1</v>
      </c>
      <c r="G339" s="19">
        <v>3</v>
      </c>
    </row>
    <row r="340" spans="1:7" ht="31.2" x14ac:dyDescent="0.3">
      <c r="A340" s="65">
        <f t="shared" si="10"/>
        <v>249</v>
      </c>
      <c r="B340" s="65">
        <f t="shared" si="11"/>
        <v>4</v>
      </c>
      <c r="C340" s="52" t="s">
        <v>197</v>
      </c>
      <c r="D340" s="25">
        <v>1</v>
      </c>
      <c r="E340" s="8">
        <v>1</v>
      </c>
      <c r="F340" s="14">
        <v>1</v>
      </c>
      <c r="G340" s="19">
        <v>3</v>
      </c>
    </row>
    <row r="341" spans="1:7" ht="31.2" x14ac:dyDescent="0.3">
      <c r="A341" s="65">
        <f t="shared" si="10"/>
        <v>250</v>
      </c>
      <c r="B341" s="65">
        <f t="shared" si="11"/>
        <v>5</v>
      </c>
      <c r="C341" s="52" t="s">
        <v>108</v>
      </c>
      <c r="D341" s="25">
        <v>1</v>
      </c>
      <c r="E341" s="8">
        <v>1</v>
      </c>
      <c r="F341" s="14">
        <v>1</v>
      </c>
      <c r="G341" s="19">
        <v>3</v>
      </c>
    </row>
    <row r="342" spans="1:7" x14ac:dyDescent="0.3">
      <c r="A342" s="65">
        <f t="shared" si="10"/>
        <v>251</v>
      </c>
      <c r="B342" s="65">
        <f t="shared" si="11"/>
        <v>6</v>
      </c>
      <c r="C342" s="52" t="s">
        <v>109</v>
      </c>
      <c r="D342" s="25">
        <v>1</v>
      </c>
      <c r="E342" s="8">
        <v>1</v>
      </c>
      <c r="F342" s="14">
        <v>1</v>
      </c>
      <c r="G342" s="19">
        <v>3</v>
      </c>
    </row>
    <row r="343" spans="1:7" x14ac:dyDescent="0.3">
      <c r="A343" s="65">
        <f t="shared" si="10"/>
        <v>252</v>
      </c>
      <c r="B343" s="65">
        <f t="shared" si="11"/>
        <v>7</v>
      </c>
      <c r="C343" s="52" t="s">
        <v>179</v>
      </c>
      <c r="D343" s="23">
        <v>1</v>
      </c>
      <c r="E343" s="7">
        <v>1</v>
      </c>
      <c r="F343" s="12">
        <v>1</v>
      </c>
      <c r="G343" s="20">
        <v>3</v>
      </c>
    </row>
    <row r="344" spans="1:7" ht="93.6" x14ac:dyDescent="0.3">
      <c r="A344" s="65"/>
      <c r="B344" s="65"/>
      <c r="C344" s="54" t="s">
        <v>49</v>
      </c>
      <c r="D344" s="24" t="s">
        <v>75</v>
      </c>
      <c r="E344" s="6" t="s">
        <v>41</v>
      </c>
      <c r="F344" s="13" t="s">
        <v>31</v>
      </c>
      <c r="G344" s="16">
        <f>SUM(G345:G352)</f>
        <v>21</v>
      </c>
    </row>
    <row r="345" spans="1:7" ht="31.2" x14ac:dyDescent="0.3">
      <c r="A345" s="65"/>
      <c r="B345" s="65"/>
      <c r="C345" s="53" t="s">
        <v>59</v>
      </c>
      <c r="D345" s="25" t="s">
        <v>51</v>
      </c>
      <c r="E345" s="8" t="s">
        <v>51</v>
      </c>
      <c r="F345" s="14" t="s">
        <v>51</v>
      </c>
      <c r="G345" s="19" t="s">
        <v>51</v>
      </c>
    </row>
    <row r="346" spans="1:7" x14ac:dyDescent="0.3">
      <c r="A346" s="65">
        <f>A343+1</f>
        <v>253</v>
      </c>
      <c r="B346" s="65">
        <f t="shared" si="11"/>
        <v>1</v>
      </c>
      <c r="C346" s="63" t="s">
        <v>170</v>
      </c>
      <c r="D346" s="25">
        <v>1</v>
      </c>
      <c r="E346" s="8">
        <v>1</v>
      </c>
      <c r="F346" s="14">
        <v>1</v>
      </c>
      <c r="G346" s="19">
        <v>3</v>
      </c>
    </row>
    <row r="347" spans="1:7" x14ac:dyDescent="0.3">
      <c r="A347" s="65">
        <f t="shared" si="10"/>
        <v>254</v>
      </c>
      <c r="B347" s="65">
        <f t="shared" si="11"/>
        <v>2</v>
      </c>
      <c r="C347" s="59" t="s">
        <v>166</v>
      </c>
      <c r="D347" s="25">
        <v>1</v>
      </c>
      <c r="E347" s="8">
        <v>1</v>
      </c>
      <c r="F347" s="14">
        <v>1</v>
      </c>
      <c r="G347" s="19">
        <v>3</v>
      </c>
    </row>
    <row r="348" spans="1:7" ht="31.2" x14ac:dyDescent="0.3">
      <c r="A348" s="65">
        <f t="shared" si="10"/>
        <v>255</v>
      </c>
      <c r="B348" s="65">
        <f t="shared" si="11"/>
        <v>3</v>
      </c>
      <c r="C348" s="59" t="s">
        <v>180</v>
      </c>
      <c r="D348" s="25">
        <v>1</v>
      </c>
      <c r="E348" s="8">
        <v>1</v>
      </c>
      <c r="F348" s="14">
        <v>1</v>
      </c>
      <c r="G348" s="19">
        <v>3</v>
      </c>
    </row>
    <row r="349" spans="1:7" ht="31.2" x14ac:dyDescent="0.3">
      <c r="A349" s="65">
        <f t="shared" si="10"/>
        <v>256</v>
      </c>
      <c r="B349" s="65">
        <f t="shared" si="11"/>
        <v>4</v>
      </c>
      <c r="C349" s="52" t="s">
        <v>197</v>
      </c>
      <c r="D349" s="25">
        <v>1</v>
      </c>
      <c r="E349" s="8">
        <v>1</v>
      </c>
      <c r="F349" s="14">
        <v>1</v>
      </c>
      <c r="G349" s="19">
        <v>3</v>
      </c>
    </row>
    <row r="350" spans="1:7" ht="31.2" x14ac:dyDescent="0.3">
      <c r="A350" s="65">
        <f t="shared" si="10"/>
        <v>257</v>
      </c>
      <c r="B350" s="65">
        <f t="shared" si="11"/>
        <v>5</v>
      </c>
      <c r="C350" s="52" t="s">
        <v>108</v>
      </c>
      <c r="D350" s="25">
        <v>1</v>
      </c>
      <c r="E350" s="8">
        <v>1</v>
      </c>
      <c r="F350" s="14">
        <v>1</v>
      </c>
      <c r="G350" s="19">
        <v>3</v>
      </c>
    </row>
    <row r="351" spans="1:7" x14ac:dyDescent="0.3">
      <c r="A351" s="65">
        <f t="shared" si="10"/>
        <v>258</v>
      </c>
      <c r="B351" s="65">
        <f t="shared" si="11"/>
        <v>6</v>
      </c>
      <c r="C351" s="52" t="s">
        <v>109</v>
      </c>
      <c r="D351" s="25">
        <v>1</v>
      </c>
      <c r="E351" s="8">
        <v>1</v>
      </c>
      <c r="F351" s="14">
        <v>1</v>
      </c>
      <c r="G351" s="19">
        <v>3</v>
      </c>
    </row>
    <row r="352" spans="1:7" x14ac:dyDescent="0.3">
      <c r="A352" s="65">
        <f t="shared" si="10"/>
        <v>259</v>
      </c>
      <c r="B352" s="65">
        <f t="shared" si="11"/>
        <v>7</v>
      </c>
      <c r="C352" s="52" t="s">
        <v>179</v>
      </c>
      <c r="D352" s="23">
        <v>1</v>
      </c>
      <c r="E352" s="7">
        <v>1</v>
      </c>
      <c r="F352" s="12">
        <v>1</v>
      </c>
      <c r="G352" s="20">
        <v>3</v>
      </c>
    </row>
    <row r="353" spans="1:7" ht="62.4" x14ac:dyDescent="0.3">
      <c r="A353" s="65"/>
      <c r="B353" s="65"/>
      <c r="C353" s="54" t="s">
        <v>176</v>
      </c>
      <c r="D353" s="24" t="s">
        <v>36</v>
      </c>
      <c r="E353" s="6" t="s">
        <v>37</v>
      </c>
      <c r="F353" s="13" t="s">
        <v>38</v>
      </c>
      <c r="G353" s="16">
        <f>SUM(G354:G361)</f>
        <v>24</v>
      </c>
    </row>
    <row r="354" spans="1:7" ht="46.8" x14ac:dyDescent="0.3">
      <c r="A354" s="65">
        <f>A352+1</f>
        <v>260</v>
      </c>
      <c r="B354" s="65">
        <f t="shared" si="11"/>
        <v>1</v>
      </c>
      <c r="C354" s="52" t="s">
        <v>181</v>
      </c>
      <c r="D354" s="23">
        <v>1</v>
      </c>
      <c r="E354" s="7">
        <v>1</v>
      </c>
      <c r="F354" s="12">
        <v>1</v>
      </c>
      <c r="G354" s="20">
        <v>3</v>
      </c>
    </row>
    <row r="355" spans="1:7" x14ac:dyDescent="0.3">
      <c r="A355" s="65">
        <f t="shared" si="10"/>
        <v>261</v>
      </c>
      <c r="B355" s="65">
        <f t="shared" si="11"/>
        <v>2</v>
      </c>
      <c r="C355" s="52" t="s">
        <v>110</v>
      </c>
      <c r="D355" s="23">
        <v>1</v>
      </c>
      <c r="E355" s="7">
        <v>1</v>
      </c>
      <c r="F355" s="12">
        <v>1</v>
      </c>
      <c r="G355" s="20">
        <v>3</v>
      </c>
    </row>
    <row r="356" spans="1:7" ht="46.8" x14ac:dyDescent="0.3">
      <c r="A356" s="65">
        <f t="shared" si="10"/>
        <v>262</v>
      </c>
      <c r="B356" s="65">
        <f t="shared" si="11"/>
        <v>3</v>
      </c>
      <c r="C356" s="52" t="s">
        <v>111</v>
      </c>
      <c r="D356" s="23">
        <v>1</v>
      </c>
      <c r="E356" s="7">
        <v>1</v>
      </c>
      <c r="F356" s="12">
        <v>1</v>
      </c>
      <c r="G356" s="20">
        <v>3</v>
      </c>
    </row>
    <row r="357" spans="1:7" ht="31.2" x14ac:dyDescent="0.3">
      <c r="A357" s="65">
        <f t="shared" si="10"/>
        <v>263</v>
      </c>
      <c r="B357" s="65">
        <f t="shared" si="11"/>
        <v>4</v>
      </c>
      <c r="C357" s="52" t="s">
        <v>114</v>
      </c>
      <c r="D357" s="23">
        <v>1</v>
      </c>
      <c r="E357" s="7">
        <v>1</v>
      </c>
      <c r="F357" s="12">
        <v>1</v>
      </c>
      <c r="G357" s="20">
        <v>3</v>
      </c>
    </row>
    <row r="358" spans="1:7" ht="31.2" x14ac:dyDescent="0.3">
      <c r="A358" s="65">
        <f t="shared" si="10"/>
        <v>264</v>
      </c>
      <c r="B358" s="65">
        <f t="shared" si="11"/>
        <v>5</v>
      </c>
      <c r="C358" s="52" t="s">
        <v>115</v>
      </c>
      <c r="D358" s="23">
        <v>1</v>
      </c>
      <c r="E358" s="7">
        <v>1</v>
      </c>
      <c r="F358" s="12">
        <v>1</v>
      </c>
      <c r="G358" s="20">
        <v>3</v>
      </c>
    </row>
    <row r="359" spans="1:7" ht="31.2" x14ac:dyDescent="0.3">
      <c r="A359" s="65">
        <f t="shared" si="10"/>
        <v>265</v>
      </c>
      <c r="B359" s="65">
        <f t="shared" si="11"/>
        <v>6</v>
      </c>
      <c r="C359" s="52" t="s">
        <v>112</v>
      </c>
      <c r="D359" s="23">
        <v>1</v>
      </c>
      <c r="E359" s="7">
        <v>1</v>
      </c>
      <c r="F359" s="12">
        <v>1</v>
      </c>
      <c r="G359" s="20">
        <v>3</v>
      </c>
    </row>
    <row r="360" spans="1:7" ht="31.2" x14ac:dyDescent="0.3">
      <c r="A360" s="65">
        <f t="shared" si="10"/>
        <v>266</v>
      </c>
      <c r="B360" s="65">
        <f t="shared" si="11"/>
        <v>7</v>
      </c>
      <c r="C360" s="52" t="s">
        <v>113</v>
      </c>
      <c r="D360" s="23">
        <v>1</v>
      </c>
      <c r="E360" s="7">
        <v>1</v>
      </c>
      <c r="F360" s="12">
        <v>1</v>
      </c>
      <c r="G360" s="20">
        <v>3</v>
      </c>
    </row>
    <row r="361" spans="1:7" x14ac:dyDescent="0.3">
      <c r="A361" s="65">
        <f t="shared" si="10"/>
        <v>267</v>
      </c>
      <c r="B361" s="65">
        <f t="shared" si="11"/>
        <v>8</v>
      </c>
      <c r="C361" s="52" t="s">
        <v>116</v>
      </c>
      <c r="D361" s="23">
        <v>1</v>
      </c>
      <c r="E361" s="7">
        <v>1</v>
      </c>
      <c r="F361" s="12">
        <v>1</v>
      </c>
      <c r="G361" s="20">
        <v>3</v>
      </c>
    </row>
    <row r="362" spans="1:7" ht="62.4" x14ac:dyDescent="0.3">
      <c r="A362" s="65"/>
      <c r="B362" s="65"/>
      <c r="C362" s="54" t="s">
        <v>177</v>
      </c>
      <c r="D362" s="24" t="s">
        <v>178</v>
      </c>
      <c r="E362" s="6" t="s">
        <v>37</v>
      </c>
      <c r="F362" s="13" t="s">
        <v>38</v>
      </c>
      <c r="G362" s="16">
        <f>SUM(G363)</f>
        <v>3</v>
      </c>
    </row>
    <row r="363" spans="1:7" x14ac:dyDescent="0.3">
      <c r="A363" s="65">
        <f>A361+1</f>
        <v>268</v>
      </c>
      <c r="B363" s="65">
        <f t="shared" si="11"/>
        <v>1</v>
      </c>
      <c r="C363" s="53" t="s">
        <v>76</v>
      </c>
      <c r="D363" s="25">
        <v>1</v>
      </c>
      <c r="E363" s="8">
        <v>1</v>
      </c>
      <c r="F363" s="14">
        <v>1</v>
      </c>
      <c r="G363" s="19">
        <v>3</v>
      </c>
    </row>
    <row r="364" spans="1:7" ht="109.2" x14ac:dyDescent="0.3">
      <c r="A364" s="65"/>
      <c r="B364" s="65"/>
      <c r="C364" s="54" t="s">
        <v>1</v>
      </c>
      <c r="D364" s="24" t="s">
        <v>39</v>
      </c>
      <c r="E364" s="6" t="s">
        <v>40</v>
      </c>
      <c r="F364" s="13" t="s">
        <v>77</v>
      </c>
      <c r="G364" s="16">
        <f>SUM(G365)</f>
        <v>3</v>
      </c>
    </row>
    <row r="365" spans="1:7" ht="18.600000000000001" thickBot="1" x14ac:dyDescent="0.35">
      <c r="A365" s="65">
        <f>A363+1</f>
        <v>269</v>
      </c>
      <c r="B365" s="65">
        <f t="shared" si="11"/>
        <v>1</v>
      </c>
      <c r="C365" s="56" t="s">
        <v>61</v>
      </c>
      <c r="D365" s="26">
        <v>1</v>
      </c>
      <c r="E365" s="27">
        <v>1</v>
      </c>
      <c r="F365" s="28">
        <v>1</v>
      </c>
      <c r="G365" s="29">
        <v>3</v>
      </c>
    </row>
    <row r="366" spans="1:7" ht="18.600000000000001" thickBot="1" x14ac:dyDescent="0.35">
      <c r="A366" s="65"/>
      <c r="B366" s="65">
        <f t="shared" si="11"/>
        <v>2</v>
      </c>
      <c r="C366" s="71" t="s">
        <v>117</v>
      </c>
      <c r="D366" s="72"/>
      <c r="E366" s="72"/>
      <c r="F366" s="73"/>
      <c r="G366" s="31">
        <f>G367+G379+G389+G391+G401+G411+G421+G432+G434</f>
        <v>157</v>
      </c>
    </row>
    <row r="367" spans="1:7" ht="46.8" x14ac:dyDescent="0.3">
      <c r="A367" s="65"/>
      <c r="B367" s="65"/>
      <c r="C367" s="50" t="s">
        <v>5</v>
      </c>
      <c r="D367" s="22" t="s">
        <v>21</v>
      </c>
      <c r="E367" s="10" t="s">
        <v>22</v>
      </c>
      <c r="F367" s="11" t="s">
        <v>32</v>
      </c>
      <c r="G367" s="30">
        <f>SUM(G368:G378)</f>
        <v>30</v>
      </c>
    </row>
    <row r="368" spans="1:7" x14ac:dyDescent="0.3">
      <c r="A368" s="65"/>
      <c r="B368" s="65"/>
      <c r="C368" s="51" t="s">
        <v>50</v>
      </c>
      <c r="D368" s="23" t="s">
        <v>51</v>
      </c>
      <c r="E368" s="7" t="s">
        <v>51</v>
      </c>
      <c r="F368" s="12" t="s">
        <v>51</v>
      </c>
      <c r="G368" s="17" t="s">
        <v>51</v>
      </c>
    </row>
    <row r="369" spans="1:7" ht="46.8" x14ac:dyDescent="0.3">
      <c r="A369" s="65">
        <f>A365+1</f>
        <v>270</v>
      </c>
      <c r="B369" s="65">
        <f t="shared" si="11"/>
        <v>1</v>
      </c>
      <c r="C369" s="62" t="s">
        <v>139</v>
      </c>
      <c r="D369" s="23">
        <v>1</v>
      </c>
      <c r="E369" s="7">
        <v>1</v>
      </c>
      <c r="F369" s="12">
        <v>1</v>
      </c>
      <c r="G369" s="20">
        <v>3</v>
      </c>
    </row>
    <row r="370" spans="1:7" x14ac:dyDescent="0.3">
      <c r="A370" s="65">
        <f t="shared" si="10"/>
        <v>271</v>
      </c>
      <c r="B370" s="65">
        <f t="shared" si="11"/>
        <v>2</v>
      </c>
      <c r="C370" s="57" t="s">
        <v>141</v>
      </c>
      <c r="D370" s="23">
        <v>1</v>
      </c>
      <c r="E370" s="7">
        <v>1</v>
      </c>
      <c r="F370" s="12">
        <v>1</v>
      </c>
      <c r="G370" s="20">
        <v>3</v>
      </c>
    </row>
    <row r="371" spans="1:7" x14ac:dyDescent="0.3">
      <c r="A371" s="65">
        <f t="shared" si="10"/>
        <v>272</v>
      </c>
      <c r="B371" s="65">
        <f t="shared" si="11"/>
        <v>3</v>
      </c>
      <c r="C371" s="62" t="s">
        <v>127</v>
      </c>
      <c r="D371" s="23">
        <v>1</v>
      </c>
      <c r="E371" s="7">
        <v>1</v>
      </c>
      <c r="F371" s="12">
        <v>1</v>
      </c>
      <c r="G371" s="20">
        <v>3</v>
      </c>
    </row>
    <row r="372" spans="1:7" x14ac:dyDescent="0.3">
      <c r="A372" s="65">
        <f t="shared" si="10"/>
        <v>273</v>
      </c>
      <c r="B372" s="65">
        <f t="shared" si="11"/>
        <v>4</v>
      </c>
      <c r="C372" s="57" t="s">
        <v>118</v>
      </c>
      <c r="D372" s="23">
        <v>1</v>
      </c>
      <c r="E372" s="7">
        <v>1</v>
      </c>
      <c r="F372" s="12">
        <v>1</v>
      </c>
      <c r="G372" s="20">
        <v>3</v>
      </c>
    </row>
    <row r="373" spans="1:7" x14ac:dyDescent="0.3">
      <c r="A373" s="65">
        <f t="shared" si="10"/>
        <v>274</v>
      </c>
      <c r="B373" s="65">
        <f t="shared" si="11"/>
        <v>5</v>
      </c>
      <c r="C373" s="57" t="s">
        <v>119</v>
      </c>
      <c r="D373" s="23">
        <v>1</v>
      </c>
      <c r="E373" s="7">
        <v>1</v>
      </c>
      <c r="F373" s="12">
        <v>1</v>
      </c>
      <c r="G373" s="20">
        <v>3</v>
      </c>
    </row>
    <row r="374" spans="1:7" x14ac:dyDescent="0.3">
      <c r="A374" s="65">
        <f t="shared" si="10"/>
        <v>275</v>
      </c>
      <c r="B374" s="65">
        <f t="shared" si="11"/>
        <v>6</v>
      </c>
      <c r="C374" s="57" t="s">
        <v>126</v>
      </c>
      <c r="D374" s="23">
        <v>1</v>
      </c>
      <c r="E374" s="7">
        <v>1</v>
      </c>
      <c r="F374" s="12">
        <v>1</v>
      </c>
      <c r="G374" s="20">
        <v>3</v>
      </c>
    </row>
    <row r="375" spans="1:7" x14ac:dyDescent="0.3">
      <c r="A375" s="65">
        <f t="shared" si="10"/>
        <v>276</v>
      </c>
      <c r="B375" s="65">
        <f t="shared" si="11"/>
        <v>7</v>
      </c>
      <c r="C375" s="57" t="s">
        <v>137</v>
      </c>
      <c r="D375" s="23">
        <v>1</v>
      </c>
      <c r="E375" s="7">
        <v>1</v>
      </c>
      <c r="F375" s="12">
        <v>1</v>
      </c>
      <c r="G375" s="20">
        <v>3</v>
      </c>
    </row>
    <row r="376" spans="1:7" ht="31.2" x14ac:dyDescent="0.3">
      <c r="A376" s="65">
        <f t="shared" si="10"/>
        <v>277</v>
      </c>
      <c r="B376" s="65">
        <f t="shared" si="11"/>
        <v>8</v>
      </c>
      <c r="C376" s="57" t="s">
        <v>120</v>
      </c>
      <c r="D376" s="23">
        <v>1</v>
      </c>
      <c r="E376" s="7">
        <v>1</v>
      </c>
      <c r="F376" s="12">
        <v>1</v>
      </c>
      <c r="G376" s="20">
        <v>3</v>
      </c>
    </row>
    <row r="377" spans="1:7" ht="31.2" x14ac:dyDescent="0.3">
      <c r="A377" s="65">
        <f t="shared" si="10"/>
        <v>278</v>
      </c>
      <c r="B377" s="65">
        <f t="shared" si="11"/>
        <v>9</v>
      </c>
      <c r="C377" s="57" t="s">
        <v>121</v>
      </c>
      <c r="D377" s="23">
        <v>1</v>
      </c>
      <c r="E377" s="7">
        <v>1</v>
      </c>
      <c r="F377" s="12">
        <v>1</v>
      </c>
      <c r="G377" s="20">
        <v>3</v>
      </c>
    </row>
    <row r="378" spans="1:7" x14ac:dyDescent="0.3">
      <c r="A378" s="65">
        <f t="shared" si="10"/>
        <v>279</v>
      </c>
      <c r="B378" s="65">
        <f t="shared" si="11"/>
        <v>10</v>
      </c>
      <c r="C378" s="57" t="s">
        <v>122</v>
      </c>
      <c r="D378" s="23">
        <v>1</v>
      </c>
      <c r="E378" s="7">
        <v>1</v>
      </c>
      <c r="F378" s="12">
        <v>1</v>
      </c>
      <c r="G378" s="20">
        <v>3</v>
      </c>
    </row>
    <row r="379" spans="1:7" ht="93.6" x14ac:dyDescent="0.3">
      <c r="A379" s="65"/>
      <c r="B379" s="65"/>
      <c r="C379" s="54" t="s">
        <v>25</v>
      </c>
      <c r="D379" s="24" t="s">
        <v>46</v>
      </c>
      <c r="E379" s="6" t="s">
        <v>34</v>
      </c>
      <c r="F379" s="13" t="s">
        <v>24</v>
      </c>
      <c r="G379" s="16">
        <f>SUM(G380:G388)</f>
        <v>16</v>
      </c>
    </row>
    <row r="380" spans="1:7" x14ac:dyDescent="0.3">
      <c r="A380" s="65"/>
      <c r="B380" s="65"/>
      <c r="C380" s="53" t="s">
        <v>56</v>
      </c>
      <c r="D380" s="25" t="s">
        <v>51</v>
      </c>
      <c r="E380" s="8" t="s">
        <v>51</v>
      </c>
      <c r="F380" s="14" t="s">
        <v>51</v>
      </c>
      <c r="G380" s="18" t="s">
        <v>51</v>
      </c>
    </row>
    <row r="381" spans="1:7" x14ac:dyDescent="0.3">
      <c r="A381" s="65">
        <f>A378+1</f>
        <v>280</v>
      </c>
      <c r="B381" s="65">
        <f t="shared" si="11"/>
        <v>1</v>
      </c>
      <c r="C381" s="62" t="s">
        <v>123</v>
      </c>
      <c r="D381" s="25">
        <v>1</v>
      </c>
      <c r="E381" s="8">
        <v>1</v>
      </c>
      <c r="F381" s="14">
        <v>-1</v>
      </c>
      <c r="G381" s="19">
        <v>2</v>
      </c>
    </row>
    <row r="382" spans="1:7" x14ac:dyDescent="0.3">
      <c r="A382" s="65">
        <f t="shared" si="10"/>
        <v>281</v>
      </c>
      <c r="B382" s="65">
        <f t="shared" si="11"/>
        <v>2</v>
      </c>
      <c r="C382" s="52" t="s">
        <v>124</v>
      </c>
      <c r="D382" s="25">
        <v>1</v>
      </c>
      <c r="E382" s="8">
        <v>1</v>
      </c>
      <c r="F382" s="14">
        <v>-1</v>
      </c>
      <c r="G382" s="19">
        <v>2</v>
      </c>
    </row>
    <row r="383" spans="1:7" x14ac:dyDescent="0.3">
      <c r="A383" s="65">
        <f t="shared" si="10"/>
        <v>282</v>
      </c>
      <c r="B383" s="65">
        <f t="shared" si="11"/>
        <v>3</v>
      </c>
      <c r="C383" s="52" t="s">
        <v>171</v>
      </c>
      <c r="D383" s="25">
        <v>1</v>
      </c>
      <c r="E383" s="8">
        <v>1</v>
      </c>
      <c r="F383" s="14">
        <v>-1</v>
      </c>
      <c r="G383" s="19">
        <v>2</v>
      </c>
    </row>
    <row r="384" spans="1:7" x14ac:dyDescent="0.3">
      <c r="A384" s="65">
        <f t="shared" si="10"/>
        <v>283</v>
      </c>
      <c r="B384" s="65">
        <f t="shared" si="11"/>
        <v>4</v>
      </c>
      <c r="C384" s="52" t="s">
        <v>127</v>
      </c>
      <c r="D384" s="25">
        <v>1</v>
      </c>
      <c r="E384" s="8">
        <v>1</v>
      </c>
      <c r="F384" s="14">
        <v>-1</v>
      </c>
      <c r="G384" s="19">
        <v>2</v>
      </c>
    </row>
    <row r="385" spans="1:7" x14ac:dyDescent="0.3">
      <c r="A385" s="65">
        <f t="shared" si="10"/>
        <v>284</v>
      </c>
      <c r="B385" s="65">
        <f t="shared" si="11"/>
        <v>5</v>
      </c>
      <c r="C385" s="62" t="s">
        <v>142</v>
      </c>
      <c r="D385" s="25">
        <v>1</v>
      </c>
      <c r="E385" s="8">
        <v>1</v>
      </c>
      <c r="F385" s="14">
        <v>-1</v>
      </c>
      <c r="G385" s="19">
        <v>2</v>
      </c>
    </row>
    <row r="386" spans="1:7" ht="31.2" x14ac:dyDescent="0.3">
      <c r="A386" s="65">
        <f t="shared" si="10"/>
        <v>285</v>
      </c>
      <c r="B386" s="65">
        <f t="shared" si="11"/>
        <v>6</v>
      </c>
      <c r="C386" s="62" t="s">
        <v>125</v>
      </c>
      <c r="D386" s="25">
        <v>1</v>
      </c>
      <c r="E386" s="8">
        <v>1</v>
      </c>
      <c r="F386" s="14">
        <v>-1</v>
      </c>
      <c r="G386" s="19">
        <v>2</v>
      </c>
    </row>
    <row r="387" spans="1:7" x14ac:dyDescent="0.3">
      <c r="A387" s="65">
        <f t="shared" si="10"/>
        <v>286</v>
      </c>
      <c r="B387" s="65">
        <f t="shared" si="11"/>
        <v>7</v>
      </c>
      <c r="C387" s="62" t="s">
        <v>126</v>
      </c>
      <c r="D387" s="25">
        <v>1</v>
      </c>
      <c r="E387" s="8">
        <v>1</v>
      </c>
      <c r="F387" s="14">
        <v>-1</v>
      </c>
      <c r="G387" s="19">
        <v>2</v>
      </c>
    </row>
    <row r="388" spans="1:7" x14ac:dyDescent="0.3">
      <c r="A388" s="65">
        <f t="shared" si="10"/>
        <v>287</v>
      </c>
      <c r="B388" s="65">
        <f t="shared" si="11"/>
        <v>8</v>
      </c>
      <c r="C388" s="52" t="s">
        <v>138</v>
      </c>
      <c r="D388" s="25">
        <v>1</v>
      </c>
      <c r="E388" s="8">
        <v>1</v>
      </c>
      <c r="F388" s="14">
        <v>-1</v>
      </c>
      <c r="G388" s="19">
        <v>2</v>
      </c>
    </row>
    <row r="389" spans="1:7" ht="78" x14ac:dyDescent="0.3">
      <c r="A389" s="65"/>
      <c r="B389" s="65"/>
      <c r="C389" s="54" t="s">
        <v>43</v>
      </c>
      <c r="D389" s="24" t="s">
        <v>26</v>
      </c>
      <c r="E389" s="6" t="s">
        <v>44</v>
      </c>
      <c r="F389" s="13" t="s">
        <v>42</v>
      </c>
      <c r="G389" s="16">
        <f>SUM(G390)</f>
        <v>3</v>
      </c>
    </row>
    <row r="390" spans="1:7" x14ac:dyDescent="0.3">
      <c r="A390" s="65">
        <f>A388+1</f>
        <v>288</v>
      </c>
      <c r="B390" s="65">
        <f t="shared" si="11"/>
        <v>1</v>
      </c>
      <c r="C390" s="53" t="s">
        <v>160</v>
      </c>
      <c r="D390" s="25">
        <v>1</v>
      </c>
      <c r="E390" s="8">
        <v>1</v>
      </c>
      <c r="F390" s="14">
        <v>1</v>
      </c>
      <c r="G390" s="19">
        <v>3</v>
      </c>
    </row>
    <row r="391" spans="1:7" ht="93.6" x14ac:dyDescent="0.3">
      <c r="A391" s="65"/>
      <c r="B391" s="65"/>
      <c r="C391" s="54" t="s">
        <v>47</v>
      </c>
      <c r="D391" s="24" t="s">
        <v>27</v>
      </c>
      <c r="E391" s="6" t="s">
        <v>28</v>
      </c>
      <c r="F391" s="13" t="s">
        <v>35</v>
      </c>
      <c r="G391" s="16">
        <f>SUM(G392:G400)</f>
        <v>24</v>
      </c>
    </row>
    <row r="392" spans="1:7" ht="31.2" x14ac:dyDescent="0.3">
      <c r="A392" s="65"/>
      <c r="B392" s="65"/>
      <c r="C392" s="53" t="s">
        <v>57</v>
      </c>
      <c r="D392" s="25" t="s">
        <v>51</v>
      </c>
      <c r="E392" s="8" t="s">
        <v>51</v>
      </c>
      <c r="F392" s="14" t="s">
        <v>51</v>
      </c>
      <c r="G392" s="19" t="s">
        <v>51</v>
      </c>
    </row>
    <row r="393" spans="1:7" x14ac:dyDescent="0.3">
      <c r="A393" s="65">
        <f>A390+1</f>
        <v>289</v>
      </c>
      <c r="B393" s="65">
        <f t="shared" si="11"/>
        <v>1</v>
      </c>
      <c r="C393" s="52" t="s">
        <v>123</v>
      </c>
      <c r="D393" s="25">
        <v>1</v>
      </c>
      <c r="E393" s="8">
        <v>1</v>
      </c>
      <c r="F393" s="14">
        <v>1</v>
      </c>
      <c r="G393" s="19">
        <v>3</v>
      </c>
    </row>
    <row r="394" spans="1:7" x14ac:dyDescent="0.3">
      <c r="A394" s="65">
        <f t="shared" si="10"/>
        <v>290</v>
      </c>
      <c r="B394" s="65">
        <f t="shared" si="11"/>
        <v>2</v>
      </c>
      <c r="C394" s="52" t="s">
        <v>124</v>
      </c>
      <c r="D394" s="25">
        <v>1</v>
      </c>
      <c r="E394" s="8">
        <v>1</v>
      </c>
      <c r="F394" s="14">
        <v>1</v>
      </c>
      <c r="G394" s="19">
        <v>3</v>
      </c>
    </row>
    <row r="395" spans="1:7" x14ac:dyDescent="0.3">
      <c r="A395" s="65">
        <f t="shared" ref="A395:A454" si="12">A394+1</f>
        <v>291</v>
      </c>
      <c r="B395" s="65">
        <f t="shared" si="11"/>
        <v>3</v>
      </c>
      <c r="C395" s="52" t="s">
        <v>171</v>
      </c>
      <c r="D395" s="25">
        <v>1</v>
      </c>
      <c r="E395" s="8">
        <v>1</v>
      </c>
      <c r="F395" s="14">
        <v>1</v>
      </c>
      <c r="G395" s="19">
        <v>3</v>
      </c>
    </row>
    <row r="396" spans="1:7" x14ac:dyDescent="0.3">
      <c r="A396" s="65">
        <f t="shared" si="12"/>
        <v>292</v>
      </c>
      <c r="B396" s="65">
        <f t="shared" ref="B396:B459" si="13">B395+1</f>
        <v>4</v>
      </c>
      <c r="C396" s="52" t="s">
        <v>127</v>
      </c>
      <c r="D396" s="25">
        <v>1</v>
      </c>
      <c r="E396" s="8">
        <v>1</v>
      </c>
      <c r="F396" s="14">
        <v>1</v>
      </c>
      <c r="G396" s="19">
        <v>3</v>
      </c>
    </row>
    <row r="397" spans="1:7" x14ac:dyDescent="0.3">
      <c r="A397" s="65">
        <f t="shared" si="12"/>
        <v>293</v>
      </c>
      <c r="B397" s="65">
        <f t="shared" si="13"/>
        <v>5</v>
      </c>
      <c r="C397" s="52" t="s">
        <v>142</v>
      </c>
      <c r="D397" s="25">
        <v>1</v>
      </c>
      <c r="E397" s="8">
        <v>1</v>
      </c>
      <c r="F397" s="14">
        <v>1</v>
      </c>
      <c r="G397" s="19">
        <v>3</v>
      </c>
    </row>
    <row r="398" spans="1:7" ht="31.2" x14ac:dyDescent="0.3">
      <c r="A398" s="65">
        <f t="shared" si="12"/>
        <v>294</v>
      </c>
      <c r="B398" s="65">
        <f t="shared" si="13"/>
        <v>6</v>
      </c>
      <c r="C398" s="52" t="s">
        <v>125</v>
      </c>
      <c r="D398" s="25">
        <v>1</v>
      </c>
      <c r="E398" s="8">
        <v>1</v>
      </c>
      <c r="F398" s="14">
        <v>1</v>
      </c>
      <c r="G398" s="19">
        <v>3</v>
      </c>
    </row>
    <row r="399" spans="1:7" x14ac:dyDescent="0.3">
      <c r="A399" s="65">
        <f t="shared" si="12"/>
        <v>295</v>
      </c>
      <c r="B399" s="65">
        <f t="shared" si="13"/>
        <v>7</v>
      </c>
      <c r="C399" s="52" t="s">
        <v>126</v>
      </c>
      <c r="D399" s="25">
        <v>1</v>
      </c>
      <c r="E399" s="8">
        <v>1</v>
      </c>
      <c r="F399" s="14">
        <v>1</v>
      </c>
      <c r="G399" s="19">
        <v>3</v>
      </c>
    </row>
    <row r="400" spans="1:7" x14ac:dyDescent="0.3">
      <c r="A400" s="65">
        <f t="shared" si="12"/>
        <v>296</v>
      </c>
      <c r="B400" s="65">
        <f t="shared" si="13"/>
        <v>8</v>
      </c>
      <c r="C400" s="52" t="s">
        <v>138</v>
      </c>
      <c r="D400" s="25">
        <v>1</v>
      </c>
      <c r="E400" s="8">
        <v>1</v>
      </c>
      <c r="F400" s="14">
        <v>1</v>
      </c>
      <c r="G400" s="19">
        <v>3</v>
      </c>
    </row>
    <row r="401" spans="1:7" ht="78" x14ac:dyDescent="0.3">
      <c r="A401" s="65"/>
      <c r="B401" s="65"/>
      <c r="C401" s="54" t="s">
        <v>48</v>
      </c>
      <c r="D401" s="24" t="s">
        <v>29</v>
      </c>
      <c r="E401" s="6" t="s">
        <v>30</v>
      </c>
      <c r="F401" s="13" t="s">
        <v>58</v>
      </c>
      <c r="G401" s="16">
        <f>SUM(G402:G410)</f>
        <v>24</v>
      </c>
    </row>
    <row r="402" spans="1:7" x14ac:dyDescent="0.3">
      <c r="A402" s="65"/>
      <c r="B402" s="65"/>
      <c r="C402" s="53" t="s">
        <v>14</v>
      </c>
      <c r="D402" s="25" t="s">
        <v>51</v>
      </c>
      <c r="E402" s="8" t="s">
        <v>51</v>
      </c>
      <c r="F402" s="14" t="s">
        <v>51</v>
      </c>
      <c r="G402" s="19" t="s">
        <v>51</v>
      </c>
    </row>
    <row r="403" spans="1:7" x14ac:dyDescent="0.3">
      <c r="A403" s="65">
        <f>A400+1</f>
        <v>297</v>
      </c>
      <c r="B403" s="65">
        <f t="shared" si="13"/>
        <v>1</v>
      </c>
      <c r="C403" s="52" t="s">
        <v>123</v>
      </c>
      <c r="D403" s="25">
        <v>1</v>
      </c>
      <c r="E403" s="8">
        <v>1</v>
      </c>
      <c r="F403" s="14">
        <v>1</v>
      </c>
      <c r="G403" s="19">
        <v>3</v>
      </c>
    </row>
    <row r="404" spans="1:7" x14ac:dyDescent="0.3">
      <c r="A404" s="65">
        <f t="shared" si="12"/>
        <v>298</v>
      </c>
      <c r="B404" s="65">
        <f t="shared" si="13"/>
        <v>2</v>
      </c>
      <c r="C404" s="52" t="s">
        <v>124</v>
      </c>
      <c r="D404" s="25">
        <v>1</v>
      </c>
      <c r="E404" s="8">
        <v>1</v>
      </c>
      <c r="F404" s="14">
        <v>1</v>
      </c>
      <c r="G404" s="19">
        <v>3</v>
      </c>
    </row>
    <row r="405" spans="1:7" x14ac:dyDescent="0.3">
      <c r="A405" s="65">
        <f t="shared" si="12"/>
        <v>299</v>
      </c>
      <c r="B405" s="65">
        <f t="shared" si="13"/>
        <v>3</v>
      </c>
      <c r="C405" s="52" t="s">
        <v>171</v>
      </c>
      <c r="D405" s="25">
        <v>1</v>
      </c>
      <c r="E405" s="8">
        <v>1</v>
      </c>
      <c r="F405" s="14">
        <v>1</v>
      </c>
      <c r="G405" s="19">
        <v>3</v>
      </c>
    </row>
    <row r="406" spans="1:7" x14ac:dyDescent="0.3">
      <c r="A406" s="65">
        <f t="shared" si="12"/>
        <v>300</v>
      </c>
      <c r="B406" s="65">
        <f t="shared" si="13"/>
        <v>4</v>
      </c>
      <c r="C406" s="52" t="s">
        <v>127</v>
      </c>
      <c r="D406" s="25">
        <v>1</v>
      </c>
      <c r="E406" s="8">
        <v>1</v>
      </c>
      <c r="F406" s="14">
        <v>1</v>
      </c>
      <c r="G406" s="19">
        <v>3</v>
      </c>
    </row>
    <row r="407" spans="1:7" x14ac:dyDescent="0.3">
      <c r="A407" s="65">
        <f t="shared" si="12"/>
        <v>301</v>
      </c>
      <c r="B407" s="65">
        <f t="shared" si="13"/>
        <v>5</v>
      </c>
      <c r="C407" s="52" t="s">
        <v>142</v>
      </c>
      <c r="D407" s="25">
        <v>1</v>
      </c>
      <c r="E407" s="8">
        <v>1</v>
      </c>
      <c r="F407" s="14">
        <v>1</v>
      </c>
      <c r="G407" s="19">
        <v>3</v>
      </c>
    </row>
    <row r="408" spans="1:7" ht="31.2" x14ac:dyDescent="0.3">
      <c r="A408" s="65">
        <f t="shared" si="12"/>
        <v>302</v>
      </c>
      <c r="B408" s="65">
        <f t="shared" si="13"/>
        <v>6</v>
      </c>
      <c r="C408" s="52" t="s">
        <v>125</v>
      </c>
      <c r="D408" s="25">
        <v>1</v>
      </c>
      <c r="E408" s="8">
        <v>1</v>
      </c>
      <c r="F408" s="14">
        <v>1</v>
      </c>
      <c r="G408" s="19">
        <v>3</v>
      </c>
    </row>
    <row r="409" spans="1:7" x14ac:dyDescent="0.3">
      <c r="A409" s="65">
        <f t="shared" si="12"/>
        <v>303</v>
      </c>
      <c r="B409" s="65">
        <f t="shared" si="13"/>
        <v>7</v>
      </c>
      <c r="C409" s="52" t="s">
        <v>126</v>
      </c>
      <c r="D409" s="25">
        <v>1</v>
      </c>
      <c r="E409" s="8">
        <v>1</v>
      </c>
      <c r="F409" s="14">
        <v>1</v>
      </c>
      <c r="G409" s="19">
        <v>3</v>
      </c>
    </row>
    <row r="410" spans="1:7" x14ac:dyDescent="0.3">
      <c r="A410" s="65">
        <f t="shared" si="12"/>
        <v>304</v>
      </c>
      <c r="B410" s="65">
        <f t="shared" si="13"/>
        <v>8</v>
      </c>
      <c r="C410" s="52" t="s">
        <v>138</v>
      </c>
      <c r="D410" s="25">
        <v>1</v>
      </c>
      <c r="E410" s="8">
        <v>1</v>
      </c>
      <c r="F410" s="14">
        <v>1</v>
      </c>
      <c r="G410" s="19">
        <v>3</v>
      </c>
    </row>
    <row r="411" spans="1:7" ht="93.6" x14ac:dyDescent="0.3">
      <c r="A411" s="65"/>
      <c r="B411" s="65"/>
      <c r="C411" s="54" t="s">
        <v>49</v>
      </c>
      <c r="D411" s="24" t="s">
        <v>75</v>
      </c>
      <c r="E411" s="6" t="s">
        <v>41</v>
      </c>
      <c r="F411" s="13" t="s">
        <v>31</v>
      </c>
      <c r="G411" s="16">
        <f>SUM(G412:G420)</f>
        <v>24</v>
      </c>
    </row>
    <row r="412" spans="1:7" ht="31.2" x14ac:dyDescent="0.3">
      <c r="A412" s="65"/>
      <c r="B412" s="65"/>
      <c r="C412" s="53" t="s">
        <v>59</v>
      </c>
      <c r="D412" s="25" t="s">
        <v>51</v>
      </c>
      <c r="E412" s="8" t="s">
        <v>51</v>
      </c>
      <c r="F412" s="14" t="s">
        <v>51</v>
      </c>
      <c r="G412" s="19" t="s">
        <v>51</v>
      </c>
    </row>
    <row r="413" spans="1:7" x14ac:dyDescent="0.3">
      <c r="A413" s="65">
        <f>A410+1</f>
        <v>305</v>
      </c>
      <c r="B413" s="65">
        <f t="shared" si="13"/>
        <v>1</v>
      </c>
      <c r="C413" s="52" t="s">
        <v>123</v>
      </c>
      <c r="D413" s="25">
        <v>1</v>
      </c>
      <c r="E413" s="8">
        <v>1</v>
      </c>
      <c r="F413" s="14">
        <v>1</v>
      </c>
      <c r="G413" s="19">
        <v>3</v>
      </c>
    </row>
    <row r="414" spans="1:7" x14ac:dyDescent="0.3">
      <c r="A414" s="65">
        <f t="shared" si="12"/>
        <v>306</v>
      </c>
      <c r="B414" s="65">
        <f t="shared" si="13"/>
        <v>2</v>
      </c>
      <c r="C414" s="52" t="s">
        <v>124</v>
      </c>
      <c r="D414" s="25">
        <v>1</v>
      </c>
      <c r="E414" s="8">
        <v>1</v>
      </c>
      <c r="F414" s="14">
        <v>1</v>
      </c>
      <c r="G414" s="19">
        <v>3</v>
      </c>
    </row>
    <row r="415" spans="1:7" x14ac:dyDescent="0.3">
      <c r="A415" s="65">
        <f t="shared" si="12"/>
        <v>307</v>
      </c>
      <c r="B415" s="65">
        <f t="shared" si="13"/>
        <v>3</v>
      </c>
      <c r="C415" s="52" t="s">
        <v>171</v>
      </c>
      <c r="D415" s="25">
        <v>1</v>
      </c>
      <c r="E415" s="8">
        <v>1</v>
      </c>
      <c r="F415" s="14">
        <v>1</v>
      </c>
      <c r="G415" s="19">
        <v>3</v>
      </c>
    </row>
    <row r="416" spans="1:7" x14ac:dyDescent="0.3">
      <c r="A416" s="65">
        <f t="shared" si="12"/>
        <v>308</v>
      </c>
      <c r="B416" s="65">
        <f t="shared" si="13"/>
        <v>4</v>
      </c>
      <c r="C416" s="52" t="s">
        <v>127</v>
      </c>
      <c r="D416" s="25">
        <v>1</v>
      </c>
      <c r="E416" s="8">
        <v>1</v>
      </c>
      <c r="F416" s="14">
        <v>1</v>
      </c>
      <c r="G416" s="19">
        <v>3</v>
      </c>
    </row>
    <row r="417" spans="1:7" x14ac:dyDescent="0.3">
      <c r="A417" s="65">
        <f t="shared" si="12"/>
        <v>309</v>
      </c>
      <c r="B417" s="65">
        <f t="shared" si="13"/>
        <v>5</v>
      </c>
      <c r="C417" s="52" t="s">
        <v>142</v>
      </c>
      <c r="D417" s="25">
        <v>1</v>
      </c>
      <c r="E417" s="8">
        <v>1</v>
      </c>
      <c r="F417" s="14">
        <v>1</v>
      </c>
      <c r="G417" s="19">
        <v>3</v>
      </c>
    </row>
    <row r="418" spans="1:7" ht="31.2" x14ac:dyDescent="0.3">
      <c r="A418" s="65">
        <f t="shared" si="12"/>
        <v>310</v>
      </c>
      <c r="B418" s="65">
        <f t="shared" si="13"/>
        <v>6</v>
      </c>
      <c r="C418" s="52" t="s">
        <v>125</v>
      </c>
      <c r="D418" s="25">
        <v>1</v>
      </c>
      <c r="E418" s="8">
        <v>1</v>
      </c>
      <c r="F418" s="14">
        <v>1</v>
      </c>
      <c r="G418" s="19">
        <v>3</v>
      </c>
    </row>
    <row r="419" spans="1:7" x14ac:dyDescent="0.3">
      <c r="A419" s="65">
        <f t="shared" si="12"/>
        <v>311</v>
      </c>
      <c r="B419" s="65">
        <f t="shared" si="13"/>
        <v>7</v>
      </c>
      <c r="C419" s="52" t="s">
        <v>126</v>
      </c>
      <c r="D419" s="25">
        <v>1</v>
      </c>
      <c r="E419" s="8">
        <v>1</v>
      </c>
      <c r="F419" s="14">
        <v>1</v>
      </c>
      <c r="G419" s="19">
        <v>3</v>
      </c>
    </row>
    <row r="420" spans="1:7" x14ac:dyDescent="0.3">
      <c r="A420" s="65">
        <f t="shared" si="12"/>
        <v>312</v>
      </c>
      <c r="B420" s="65">
        <f t="shared" si="13"/>
        <v>8</v>
      </c>
      <c r="C420" s="52" t="s">
        <v>138</v>
      </c>
      <c r="D420" s="25">
        <v>1</v>
      </c>
      <c r="E420" s="8">
        <v>1</v>
      </c>
      <c r="F420" s="14">
        <v>1</v>
      </c>
      <c r="G420" s="19">
        <v>3</v>
      </c>
    </row>
    <row r="421" spans="1:7" ht="62.4" x14ac:dyDescent="0.3">
      <c r="A421" s="65"/>
      <c r="B421" s="65"/>
      <c r="C421" s="54" t="s">
        <v>176</v>
      </c>
      <c r="D421" s="24" t="s">
        <v>36</v>
      </c>
      <c r="E421" s="6" t="s">
        <v>37</v>
      </c>
      <c r="F421" s="13" t="s">
        <v>38</v>
      </c>
      <c r="G421" s="16">
        <f>SUM(G422:G431)</f>
        <v>30</v>
      </c>
    </row>
    <row r="422" spans="1:7" x14ac:dyDescent="0.3">
      <c r="A422" s="65">
        <f>A420+1</f>
        <v>313</v>
      </c>
      <c r="B422" s="65">
        <f t="shared" si="13"/>
        <v>1</v>
      </c>
      <c r="C422" s="52" t="s">
        <v>128</v>
      </c>
      <c r="D422" s="23">
        <v>1</v>
      </c>
      <c r="E422" s="7">
        <v>1</v>
      </c>
      <c r="F422" s="12">
        <v>1</v>
      </c>
      <c r="G422" s="20">
        <v>3</v>
      </c>
    </row>
    <row r="423" spans="1:7" x14ac:dyDescent="0.3">
      <c r="A423" s="65">
        <f t="shared" si="12"/>
        <v>314</v>
      </c>
      <c r="B423" s="65">
        <f t="shared" si="13"/>
        <v>2</v>
      </c>
      <c r="C423" s="52" t="s">
        <v>129</v>
      </c>
      <c r="D423" s="23">
        <v>1</v>
      </c>
      <c r="E423" s="7">
        <v>1</v>
      </c>
      <c r="F423" s="12">
        <v>1</v>
      </c>
      <c r="G423" s="20">
        <v>3</v>
      </c>
    </row>
    <row r="424" spans="1:7" x14ac:dyDescent="0.3">
      <c r="A424" s="65">
        <f t="shared" si="12"/>
        <v>315</v>
      </c>
      <c r="B424" s="65">
        <f t="shared" si="13"/>
        <v>3</v>
      </c>
      <c r="C424" s="52" t="s">
        <v>130</v>
      </c>
      <c r="D424" s="23">
        <v>1</v>
      </c>
      <c r="E424" s="7">
        <v>1</v>
      </c>
      <c r="F424" s="12">
        <v>1</v>
      </c>
      <c r="G424" s="20">
        <v>3</v>
      </c>
    </row>
    <row r="425" spans="1:7" ht="31.2" x14ac:dyDescent="0.3">
      <c r="A425" s="65">
        <f t="shared" si="12"/>
        <v>316</v>
      </c>
      <c r="B425" s="65">
        <f t="shared" si="13"/>
        <v>4</v>
      </c>
      <c r="C425" s="52" t="s">
        <v>131</v>
      </c>
      <c r="D425" s="23">
        <v>1</v>
      </c>
      <c r="E425" s="7">
        <v>1</v>
      </c>
      <c r="F425" s="12">
        <v>1</v>
      </c>
      <c r="G425" s="20">
        <v>3</v>
      </c>
    </row>
    <row r="426" spans="1:7" ht="31.2" x14ac:dyDescent="0.3">
      <c r="A426" s="65">
        <f t="shared" si="12"/>
        <v>317</v>
      </c>
      <c r="B426" s="65">
        <f t="shared" si="13"/>
        <v>5</v>
      </c>
      <c r="C426" s="52" t="s">
        <v>132</v>
      </c>
      <c r="D426" s="23">
        <v>1</v>
      </c>
      <c r="E426" s="7">
        <v>1</v>
      </c>
      <c r="F426" s="12">
        <v>1</v>
      </c>
      <c r="G426" s="20">
        <v>3</v>
      </c>
    </row>
    <row r="427" spans="1:7" x14ac:dyDescent="0.3">
      <c r="A427" s="65">
        <f t="shared" si="12"/>
        <v>318</v>
      </c>
      <c r="B427" s="65">
        <f t="shared" si="13"/>
        <v>6</v>
      </c>
      <c r="C427" s="52" t="s">
        <v>133</v>
      </c>
      <c r="D427" s="23">
        <v>1</v>
      </c>
      <c r="E427" s="7">
        <v>1</v>
      </c>
      <c r="F427" s="12">
        <v>1</v>
      </c>
      <c r="G427" s="20">
        <v>3</v>
      </c>
    </row>
    <row r="428" spans="1:7" ht="31.2" x14ac:dyDescent="0.3">
      <c r="A428" s="65">
        <f t="shared" si="12"/>
        <v>319</v>
      </c>
      <c r="B428" s="65">
        <f t="shared" si="13"/>
        <v>7</v>
      </c>
      <c r="C428" s="52" t="s">
        <v>134</v>
      </c>
      <c r="D428" s="23">
        <v>1</v>
      </c>
      <c r="E428" s="7">
        <v>1</v>
      </c>
      <c r="F428" s="12">
        <v>1</v>
      </c>
      <c r="G428" s="20">
        <v>3</v>
      </c>
    </row>
    <row r="429" spans="1:7" x14ac:dyDescent="0.3">
      <c r="A429" s="65">
        <f t="shared" si="12"/>
        <v>320</v>
      </c>
      <c r="B429" s="65">
        <f t="shared" si="13"/>
        <v>8</v>
      </c>
      <c r="C429" s="52" t="s">
        <v>135</v>
      </c>
      <c r="D429" s="23">
        <v>1</v>
      </c>
      <c r="E429" s="7">
        <v>1</v>
      </c>
      <c r="F429" s="12">
        <v>1</v>
      </c>
      <c r="G429" s="20">
        <v>3</v>
      </c>
    </row>
    <row r="430" spans="1:7" ht="31.2" x14ac:dyDescent="0.3">
      <c r="A430" s="65">
        <f t="shared" si="12"/>
        <v>321</v>
      </c>
      <c r="B430" s="65">
        <f t="shared" si="13"/>
        <v>9</v>
      </c>
      <c r="C430" s="52" t="s">
        <v>136</v>
      </c>
      <c r="D430" s="23">
        <v>1</v>
      </c>
      <c r="E430" s="7">
        <v>1</v>
      </c>
      <c r="F430" s="12">
        <v>1</v>
      </c>
      <c r="G430" s="20">
        <v>3</v>
      </c>
    </row>
    <row r="431" spans="1:7" x14ac:dyDescent="0.3">
      <c r="A431" s="65">
        <f t="shared" si="12"/>
        <v>322</v>
      </c>
      <c r="B431" s="65">
        <f t="shared" si="13"/>
        <v>10</v>
      </c>
      <c r="C431" s="52" t="s">
        <v>193</v>
      </c>
      <c r="D431" s="23">
        <v>1</v>
      </c>
      <c r="E431" s="7">
        <v>1</v>
      </c>
      <c r="F431" s="12">
        <v>1</v>
      </c>
      <c r="G431" s="17">
        <v>3</v>
      </c>
    </row>
    <row r="432" spans="1:7" ht="62.4" x14ac:dyDescent="0.3">
      <c r="A432" s="65"/>
      <c r="B432" s="65"/>
      <c r="C432" s="54" t="s">
        <v>177</v>
      </c>
      <c r="D432" s="24" t="s">
        <v>178</v>
      </c>
      <c r="E432" s="6" t="s">
        <v>37</v>
      </c>
      <c r="F432" s="13" t="s">
        <v>38</v>
      </c>
      <c r="G432" s="16">
        <f>SUM(G433)</f>
        <v>3</v>
      </c>
    </row>
    <row r="433" spans="1:7" x14ac:dyDescent="0.3">
      <c r="A433" s="65">
        <f>A431+1</f>
        <v>323</v>
      </c>
      <c r="B433" s="65">
        <f t="shared" si="13"/>
        <v>1</v>
      </c>
      <c r="C433" s="53" t="s">
        <v>76</v>
      </c>
      <c r="D433" s="25">
        <v>1</v>
      </c>
      <c r="E433" s="8">
        <v>1</v>
      </c>
      <c r="F433" s="14">
        <v>1</v>
      </c>
      <c r="G433" s="19">
        <v>3</v>
      </c>
    </row>
    <row r="434" spans="1:7" ht="109.2" x14ac:dyDescent="0.3">
      <c r="A434" s="65"/>
      <c r="B434" s="65"/>
      <c r="C434" s="54" t="s">
        <v>1</v>
      </c>
      <c r="D434" s="24" t="s">
        <v>39</v>
      </c>
      <c r="E434" s="6" t="s">
        <v>40</v>
      </c>
      <c r="F434" s="13" t="s">
        <v>77</v>
      </c>
      <c r="G434" s="16">
        <f>SUM(G435)</f>
        <v>3</v>
      </c>
    </row>
    <row r="435" spans="1:7" ht="18.600000000000001" thickBot="1" x14ac:dyDescent="0.35">
      <c r="A435" s="65">
        <f>A433+1</f>
        <v>324</v>
      </c>
      <c r="B435" s="65">
        <f t="shared" si="13"/>
        <v>1</v>
      </c>
      <c r="C435" s="56" t="s">
        <v>61</v>
      </c>
      <c r="D435" s="26">
        <v>1</v>
      </c>
      <c r="E435" s="27">
        <v>1</v>
      </c>
      <c r="F435" s="28">
        <v>1</v>
      </c>
      <c r="G435" s="29">
        <v>3</v>
      </c>
    </row>
    <row r="436" spans="1:7" ht="18.600000000000001" thickBot="1" x14ac:dyDescent="0.35">
      <c r="A436" s="65"/>
      <c r="B436" s="65"/>
      <c r="C436" s="71" t="s">
        <v>140</v>
      </c>
      <c r="D436" s="72"/>
      <c r="E436" s="72"/>
      <c r="F436" s="73"/>
      <c r="G436" s="31">
        <f>G437+G446+G455+G457+G466+G475+G484+G491+G493</f>
        <v>153</v>
      </c>
    </row>
    <row r="437" spans="1:7" ht="46.8" x14ac:dyDescent="0.3">
      <c r="A437" s="65"/>
      <c r="B437" s="65"/>
      <c r="C437" s="50" t="s">
        <v>5</v>
      </c>
      <c r="D437" s="22" t="s">
        <v>21</v>
      </c>
      <c r="E437" s="10" t="s">
        <v>22</v>
      </c>
      <c r="F437" s="11" t="s">
        <v>32</v>
      </c>
      <c r="G437" s="30">
        <f>SUM(G438:G445)</f>
        <v>27</v>
      </c>
    </row>
    <row r="438" spans="1:7" x14ac:dyDescent="0.3">
      <c r="A438" s="65"/>
      <c r="B438" s="65"/>
      <c r="C438" s="51" t="s">
        <v>50</v>
      </c>
      <c r="D438" s="23" t="s">
        <v>51</v>
      </c>
      <c r="E438" s="7" t="s">
        <v>51</v>
      </c>
      <c r="F438" s="12" t="s">
        <v>51</v>
      </c>
      <c r="G438" s="17" t="s">
        <v>51</v>
      </c>
    </row>
    <row r="439" spans="1:7" x14ac:dyDescent="0.3">
      <c r="A439" s="65">
        <f>A435+1</f>
        <v>325</v>
      </c>
      <c r="B439" s="65">
        <f t="shared" si="13"/>
        <v>1</v>
      </c>
      <c r="C439" s="57" t="s">
        <v>143</v>
      </c>
      <c r="D439" s="23">
        <v>1</v>
      </c>
      <c r="E439" s="7">
        <v>1</v>
      </c>
      <c r="F439" s="12">
        <v>1</v>
      </c>
      <c r="G439" s="20">
        <v>3</v>
      </c>
    </row>
    <row r="440" spans="1:7" ht="46.8" x14ac:dyDescent="0.3">
      <c r="A440" s="65">
        <f t="shared" si="12"/>
        <v>326</v>
      </c>
      <c r="B440" s="65">
        <f t="shared" si="13"/>
        <v>2</v>
      </c>
      <c r="C440" s="57" t="s">
        <v>145</v>
      </c>
      <c r="D440" s="23">
        <v>1</v>
      </c>
      <c r="E440" s="7">
        <v>1</v>
      </c>
      <c r="F440" s="12">
        <v>1</v>
      </c>
      <c r="G440" s="20">
        <v>3</v>
      </c>
    </row>
    <row r="441" spans="1:7" ht="46.8" x14ac:dyDescent="0.3">
      <c r="A441" s="65">
        <f t="shared" si="12"/>
        <v>327</v>
      </c>
      <c r="B441" s="65">
        <f t="shared" si="13"/>
        <v>3</v>
      </c>
      <c r="C441" s="57" t="s">
        <v>147</v>
      </c>
      <c r="D441" s="23" t="s">
        <v>174</v>
      </c>
      <c r="E441" s="23" t="s">
        <v>174</v>
      </c>
      <c r="F441" s="23" t="s">
        <v>174</v>
      </c>
      <c r="G441" s="20">
        <v>9</v>
      </c>
    </row>
    <row r="442" spans="1:7" x14ac:dyDescent="0.3">
      <c r="A442" s="65">
        <f t="shared" si="12"/>
        <v>328</v>
      </c>
      <c r="B442" s="65">
        <f t="shared" si="13"/>
        <v>4</v>
      </c>
      <c r="C442" s="57" t="s">
        <v>146</v>
      </c>
      <c r="D442" s="23">
        <v>1</v>
      </c>
      <c r="E442" s="7">
        <v>1</v>
      </c>
      <c r="F442" s="12">
        <v>1</v>
      </c>
      <c r="G442" s="20">
        <v>3</v>
      </c>
    </row>
    <row r="443" spans="1:7" ht="46.8" x14ac:dyDescent="0.3">
      <c r="A443" s="65">
        <f t="shared" si="12"/>
        <v>329</v>
      </c>
      <c r="B443" s="65">
        <f t="shared" si="13"/>
        <v>5</v>
      </c>
      <c r="C443" s="57" t="s">
        <v>153</v>
      </c>
      <c r="D443" s="23">
        <v>1</v>
      </c>
      <c r="E443" s="7">
        <v>1</v>
      </c>
      <c r="F443" s="12">
        <v>1</v>
      </c>
      <c r="G443" s="20">
        <v>3</v>
      </c>
    </row>
    <row r="444" spans="1:7" x14ac:dyDescent="0.3">
      <c r="A444" s="65">
        <f t="shared" si="12"/>
        <v>330</v>
      </c>
      <c r="B444" s="65">
        <f t="shared" si="13"/>
        <v>6</v>
      </c>
      <c r="C444" s="57" t="s">
        <v>152</v>
      </c>
      <c r="D444" s="23">
        <v>1</v>
      </c>
      <c r="E444" s="7">
        <v>1</v>
      </c>
      <c r="F444" s="12">
        <v>1</v>
      </c>
      <c r="G444" s="20">
        <v>3</v>
      </c>
    </row>
    <row r="445" spans="1:7" x14ac:dyDescent="0.3">
      <c r="A445" s="65">
        <f t="shared" si="12"/>
        <v>331</v>
      </c>
      <c r="B445" s="65">
        <f t="shared" si="13"/>
        <v>7</v>
      </c>
      <c r="C445" s="57" t="s">
        <v>144</v>
      </c>
      <c r="D445" s="23">
        <v>1</v>
      </c>
      <c r="E445" s="7">
        <v>1</v>
      </c>
      <c r="F445" s="12">
        <v>1</v>
      </c>
      <c r="G445" s="20">
        <v>3</v>
      </c>
    </row>
    <row r="446" spans="1:7" ht="93.6" x14ac:dyDescent="0.3">
      <c r="A446" s="65"/>
      <c r="B446" s="65"/>
      <c r="C446" s="54" t="s">
        <v>25</v>
      </c>
      <c r="D446" s="24" t="s">
        <v>46</v>
      </c>
      <c r="E446" s="6" t="s">
        <v>34</v>
      </c>
      <c r="F446" s="13" t="s">
        <v>24</v>
      </c>
      <c r="G446" s="16">
        <f>SUM(G447:G454)</f>
        <v>18</v>
      </c>
    </row>
    <row r="447" spans="1:7" x14ac:dyDescent="0.3">
      <c r="A447" s="65"/>
      <c r="B447" s="65"/>
      <c r="C447" s="53" t="s">
        <v>56</v>
      </c>
      <c r="D447" s="25" t="s">
        <v>51</v>
      </c>
      <c r="E447" s="8" t="s">
        <v>51</v>
      </c>
      <c r="F447" s="14" t="s">
        <v>51</v>
      </c>
      <c r="G447" s="18" t="s">
        <v>51</v>
      </c>
    </row>
    <row r="448" spans="1:7" x14ac:dyDescent="0.3">
      <c r="A448" s="65">
        <f>A445+1</f>
        <v>332</v>
      </c>
      <c r="B448" s="65">
        <f t="shared" si="13"/>
        <v>1</v>
      </c>
      <c r="C448" s="57" t="s">
        <v>148</v>
      </c>
      <c r="D448" s="25">
        <v>1</v>
      </c>
      <c r="E448" s="8">
        <v>1</v>
      </c>
      <c r="F448" s="14">
        <v>-1</v>
      </c>
      <c r="G448" s="19">
        <v>2</v>
      </c>
    </row>
    <row r="449" spans="1:7" ht="46.8" x14ac:dyDescent="0.3">
      <c r="A449" s="65">
        <f t="shared" si="12"/>
        <v>333</v>
      </c>
      <c r="B449" s="65">
        <f t="shared" si="13"/>
        <v>2</v>
      </c>
      <c r="C449" s="57" t="s">
        <v>149</v>
      </c>
      <c r="D449" s="25">
        <v>1</v>
      </c>
      <c r="E449" s="8">
        <v>1</v>
      </c>
      <c r="F449" s="14">
        <v>-1</v>
      </c>
      <c r="G449" s="19">
        <v>2</v>
      </c>
    </row>
    <row r="450" spans="1:7" ht="46.8" x14ac:dyDescent="0.3">
      <c r="A450" s="65">
        <f t="shared" si="12"/>
        <v>334</v>
      </c>
      <c r="B450" s="65">
        <f t="shared" si="13"/>
        <v>3</v>
      </c>
      <c r="C450" s="57" t="s">
        <v>150</v>
      </c>
      <c r="D450" s="23" t="s">
        <v>174</v>
      </c>
      <c r="E450" s="23" t="s">
        <v>174</v>
      </c>
      <c r="F450" s="39" t="s">
        <v>201</v>
      </c>
      <c r="G450" s="19">
        <v>6</v>
      </c>
    </row>
    <row r="451" spans="1:7" x14ac:dyDescent="0.3">
      <c r="A451" s="65">
        <f t="shared" si="12"/>
        <v>335</v>
      </c>
      <c r="B451" s="65">
        <f t="shared" si="13"/>
        <v>4</v>
      </c>
      <c r="C451" s="57" t="s">
        <v>151</v>
      </c>
      <c r="D451" s="25">
        <v>1</v>
      </c>
      <c r="E451" s="8">
        <v>1</v>
      </c>
      <c r="F451" s="14">
        <v>-1</v>
      </c>
      <c r="G451" s="19">
        <v>2</v>
      </c>
    </row>
    <row r="452" spans="1:7" ht="46.8" x14ac:dyDescent="0.3">
      <c r="A452" s="65">
        <f t="shared" si="12"/>
        <v>336</v>
      </c>
      <c r="B452" s="65">
        <f t="shared" si="13"/>
        <v>5</v>
      </c>
      <c r="C452" s="57" t="s">
        <v>153</v>
      </c>
      <c r="D452" s="25">
        <v>1</v>
      </c>
      <c r="E452" s="8">
        <v>1</v>
      </c>
      <c r="F452" s="14">
        <v>-1</v>
      </c>
      <c r="G452" s="19">
        <v>2</v>
      </c>
    </row>
    <row r="453" spans="1:7" x14ac:dyDescent="0.3">
      <c r="A453" s="65">
        <f t="shared" si="12"/>
        <v>337</v>
      </c>
      <c r="B453" s="65">
        <f t="shared" si="13"/>
        <v>6</v>
      </c>
      <c r="C453" s="57" t="s">
        <v>152</v>
      </c>
      <c r="D453" s="25">
        <v>1</v>
      </c>
      <c r="E453" s="8">
        <v>1</v>
      </c>
      <c r="F453" s="14">
        <v>-1</v>
      </c>
      <c r="G453" s="19">
        <v>2</v>
      </c>
    </row>
    <row r="454" spans="1:7" x14ac:dyDescent="0.3">
      <c r="A454" s="65">
        <f t="shared" si="12"/>
        <v>338</v>
      </c>
      <c r="B454" s="65">
        <f t="shared" si="13"/>
        <v>7</v>
      </c>
      <c r="C454" s="57" t="s">
        <v>144</v>
      </c>
      <c r="D454" s="25">
        <v>1</v>
      </c>
      <c r="E454" s="8">
        <v>1</v>
      </c>
      <c r="F454" s="14">
        <v>-1</v>
      </c>
      <c r="G454" s="19">
        <v>2</v>
      </c>
    </row>
    <row r="455" spans="1:7" ht="78" x14ac:dyDescent="0.3">
      <c r="A455" s="65"/>
      <c r="B455" s="65"/>
      <c r="C455" s="54" t="s">
        <v>43</v>
      </c>
      <c r="D455" s="24" t="s">
        <v>26</v>
      </c>
      <c r="E455" s="6" t="s">
        <v>44</v>
      </c>
      <c r="F455" s="13" t="s">
        <v>42</v>
      </c>
      <c r="G455" s="16">
        <f>SUM(G456)</f>
        <v>3</v>
      </c>
    </row>
    <row r="456" spans="1:7" x14ac:dyDescent="0.3">
      <c r="A456" s="65">
        <f>A454+1</f>
        <v>339</v>
      </c>
      <c r="B456" s="65">
        <f t="shared" si="13"/>
        <v>1</v>
      </c>
      <c r="C456" s="53" t="s">
        <v>160</v>
      </c>
      <c r="D456" s="25">
        <v>1</v>
      </c>
      <c r="E456" s="8">
        <v>1</v>
      </c>
      <c r="F456" s="14">
        <v>1</v>
      </c>
      <c r="G456" s="19">
        <v>3</v>
      </c>
    </row>
    <row r="457" spans="1:7" ht="93.6" x14ac:dyDescent="0.3">
      <c r="A457" s="65"/>
      <c r="B457" s="65"/>
      <c r="C457" s="54" t="s">
        <v>47</v>
      </c>
      <c r="D457" s="24" t="s">
        <v>27</v>
      </c>
      <c r="E457" s="6" t="s">
        <v>28</v>
      </c>
      <c r="F457" s="13" t="s">
        <v>35</v>
      </c>
      <c r="G457" s="16">
        <f>SUM(G458:G465)</f>
        <v>27</v>
      </c>
    </row>
    <row r="458" spans="1:7" ht="31.2" x14ac:dyDescent="0.3">
      <c r="A458" s="65"/>
      <c r="B458" s="65"/>
      <c r="C458" s="53" t="s">
        <v>57</v>
      </c>
      <c r="D458" s="25" t="s">
        <v>51</v>
      </c>
      <c r="E458" s="8" t="s">
        <v>51</v>
      </c>
      <c r="F458" s="14" t="s">
        <v>51</v>
      </c>
      <c r="G458" s="19" t="s">
        <v>51</v>
      </c>
    </row>
    <row r="459" spans="1:7" x14ac:dyDescent="0.3">
      <c r="A459" s="65">
        <f>A456+1</f>
        <v>340</v>
      </c>
      <c r="B459" s="65">
        <f t="shared" si="13"/>
        <v>1</v>
      </c>
      <c r="C459" s="57" t="s">
        <v>148</v>
      </c>
      <c r="D459" s="25">
        <v>1</v>
      </c>
      <c r="E459" s="8">
        <v>1</v>
      </c>
      <c r="F459" s="14">
        <v>1</v>
      </c>
      <c r="G459" s="19">
        <v>3</v>
      </c>
    </row>
    <row r="460" spans="1:7" ht="46.8" x14ac:dyDescent="0.3">
      <c r="A460" s="65">
        <f t="shared" ref="A460:A490" si="14">A459+1</f>
        <v>341</v>
      </c>
      <c r="B460" s="65">
        <f t="shared" ref="B460:B494" si="15">B459+1</f>
        <v>2</v>
      </c>
      <c r="C460" s="57" t="s">
        <v>149</v>
      </c>
      <c r="D460" s="25">
        <v>1</v>
      </c>
      <c r="E460" s="8">
        <v>1</v>
      </c>
      <c r="F460" s="14">
        <v>1</v>
      </c>
      <c r="G460" s="19">
        <v>3</v>
      </c>
    </row>
    <row r="461" spans="1:7" ht="46.8" x14ac:dyDescent="0.3">
      <c r="A461" s="65">
        <f t="shared" si="14"/>
        <v>342</v>
      </c>
      <c r="B461" s="65">
        <f t="shared" si="15"/>
        <v>3</v>
      </c>
      <c r="C461" s="57" t="s">
        <v>150</v>
      </c>
      <c r="D461" s="23" t="s">
        <v>174</v>
      </c>
      <c r="E461" s="23" t="s">
        <v>174</v>
      </c>
      <c r="F461" s="12" t="s">
        <v>174</v>
      </c>
      <c r="G461" s="19">
        <v>9</v>
      </c>
    </row>
    <row r="462" spans="1:7" x14ac:dyDescent="0.3">
      <c r="A462" s="65">
        <f t="shared" si="14"/>
        <v>343</v>
      </c>
      <c r="B462" s="65">
        <f t="shared" si="15"/>
        <v>4</v>
      </c>
      <c r="C462" s="57" t="s">
        <v>151</v>
      </c>
      <c r="D462" s="25">
        <v>1</v>
      </c>
      <c r="E462" s="8">
        <v>1</v>
      </c>
      <c r="F462" s="14">
        <v>1</v>
      </c>
      <c r="G462" s="19">
        <v>3</v>
      </c>
    </row>
    <row r="463" spans="1:7" ht="46.8" x14ac:dyDescent="0.3">
      <c r="A463" s="65">
        <f t="shared" si="14"/>
        <v>344</v>
      </c>
      <c r="B463" s="65">
        <f t="shared" si="15"/>
        <v>5</v>
      </c>
      <c r="C463" s="57" t="s">
        <v>153</v>
      </c>
      <c r="D463" s="25">
        <v>1</v>
      </c>
      <c r="E463" s="8">
        <v>1</v>
      </c>
      <c r="F463" s="14">
        <v>1</v>
      </c>
      <c r="G463" s="19">
        <v>3</v>
      </c>
    </row>
    <row r="464" spans="1:7" x14ac:dyDescent="0.3">
      <c r="A464" s="65">
        <f t="shared" si="14"/>
        <v>345</v>
      </c>
      <c r="B464" s="65">
        <f t="shared" si="15"/>
        <v>6</v>
      </c>
      <c r="C464" s="57" t="s">
        <v>152</v>
      </c>
      <c r="D464" s="25">
        <v>1</v>
      </c>
      <c r="E464" s="8">
        <v>1</v>
      </c>
      <c r="F464" s="14">
        <v>1</v>
      </c>
      <c r="G464" s="19">
        <v>3</v>
      </c>
    </row>
    <row r="465" spans="1:7" x14ac:dyDescent="0.3">
      <c r="A465" s="65">
        <f t="shared" si="14"/>
        <v>346</v>
      </c>
      <c r="B465" s="65">
        <f t="shared" si="15"/>
        <v>7</v>
      </c>
      <c r="C465" s="57" t="s">
        <v>144</v>
      </c>
      <c r="D465" s="25">
        <v>1</v>
      </c>
      <c r="E465" s="8">
        <v>1</v>
      </c>
      <c r="F465" s="14">
        <v>1</v>
      </c>
      <c r="G465" s="19">
        <v>3</v>
      </c>
    </row>
    <row r="466" spans="1:7" ht="78" x14ac:dyDescent="0.3">
      <c r="A466" s="65"/>
      <c r="B466" s="65"/>
      <c r="C466" s="54" t="s">
        <v>48</v>
      </c>
      <c r="D466" s="24" t="s">
        <v>29</v>
      </c>
      <c r="E466" s="6" t="s">
        <v>30</v>
      </c>
      <c r="F466" s="13" t="s">
        <v>58</v>
      </c>
      <c r="G466" s="16">
        <f>SUM(G467:G474)</f>
        <v>27</v>
      </c>
    </row>
    <row r="467" spans="1:7" x14ac:dyDescent="0.3">
      <c r="A467" s="65"/>
      <c r="B467" s="65"/>
      <c r="C467" s="53" t="s">
        <v>14</v>
      </c>
      <c r="D467" s="25" t="s">
        <v>51</v>
      </c>
      <c r="E467" s="8" t="s">
        <v>51</v>
      </c>
      <c r="F467" s="14" t="s">
        <v>51</v>
      </c>
      <c r="G467" s="19" t="s">
        <v>51</v>
      </c>
    </row>
    <row r="468" spans="1:7" x14ac:dyDescent="0.3">
      <c r="A468" s="65">
        <f>A465+1</f>
        <v>347</v>
      </c>
      <c r="B468" s="65">
        <f t="shared" si="15"/>
        <v>1</v>
      </c>
      <c r="C468" s="57" t="s">
        <v>148</v>
      </c>
      <c r="D468" s="25">
        <v>1</v>
      </c>
      <c r="E468" s="8">
        <v>1</v>
      </c>
      <c r="F468" s="14">
        <v>1</v>
      </c>
      <c r="G468" s="19">
        <v>3</v>
      </c>
    </row>
    <row r="469" spans="1:7" ht="46.8" x14ac:dyDescent="0.3">
      <c r="A469" s="65">
        <f t="shared" si="14"/>
        <v>348</v>
      </c>
      <c r="B469" s="65">
        <f t="shared" si="15"/>
        <v>2</v>
      </c>
      <c r="C469" s="57" t="s">
        <v>149</v>
      </c>
      <c r="D469" s="25">
        <v>1</v>
      </c>
      <c r="E469" s="8">
        <v>1</v>
      </c>
      <c r="F469" s="14">
        <v>1</v>
      </c>
      <c r="G469" s="19">
        <v>3</v>
      </c>
    </row>
    <row r="470" spans="1:7" ht="46.8" x14ac:dyDescent="0.3">
      <c r="A470" s="65">
        <f t="shared" si="14"/>
        <v>349</v>
      </c>
      <c r="B470" s="65">
        <f t="shared" si="15"/>
        <v>3</v>
      </c>
      <c r="C470" s="57" t="s">
        <v>150</v>
      </c>
      <c r="D470" s="23" t="s">
        <v>174</v>
      </c>
      <c r="E470" s="23" t="s">
        <v>174</v>
      </c>
      <c r="F470" s="12" t="s">
        <v>175</v>
      </c>
      <c r="G470" s="19">
        <v>9</v>
      </c>
    </row>
    <row r="471" spans="1:7" x14ac:dyDescent="0.3">
      <c r="A471" s="65">
        <f t="shared" si="14"/>
        <v>350</v>
      </c>
      <c r="B471" s="65">
        <f t="shared" si="15"/>
        <v>4</v>
      </c>
      <c r="C471" s="57" t="s">
        <v>151</v>
      </c>
      <c r="D471" s="25">
        <v>1</v>
      </c>
      <c r="E471" s="8">
        <v>1</v>
      </c>
      <c r="F471" s="14">
        <v>1</v>
      </c>
      <c r="G471" s="19">
        <v>3</v>
      </c>
    </row>
    <row r="472" spans="1:7" ht="46.8" x14ac:dyDescent="0.3">
      <c r="A472" s="65">
        <f t="shared" si="14"/>
        <v>351</v>
      </c>
      <c r="B472" s="65">
        <f t="shared" si="15"/>
        <v>5</v>
      </c>
      <c r="C472" s="57" t="s">
        <v>153</v>
      </c>
      <c r="D472" s="25">
        <v>1</v>
      </c>
      <c r="E472" s="8">
        <v>1</v>
      </c>
      <c r="F472" s="14">
        <v>1</v>
      </c>
      <c r="G472" s="19">
        <v>3</v>
      </c>
    </row>
    <row r="473" spans="1:7" x14ac:dyDescent="0.3">
      <c r="A473" s="65">
        <f t="shared" si="14"/>
        <v>352</v>
      </c>
      <c r="B473" s="65">
        <f t="shared" si="15"/>
        <v>6</v>
      </c>
      <c r="C473" s="57" t="s">
        <v>152</v>
      </c>
      <c r="D473" s="25">
        <v>1</v>
      </c>
      <c r="E473" s="8">
        <v>1</v>
      </c>
      <c r="F473" s="14">
        <v>1</v>
      </c>
      <c r="G473" s="19">
        <v>3</v>
      </c>
    </row>
    <row r="474" spans="1:7" x14ac:dyDescent="0.3">
      <c r="A474" s="65">
        <f t="shared" si="14"/>
        <v>353</v>
      </c>
      <c r="B474" s="65">
        <f t="shared" si="15"/>
        <v>7</v>
      </c>
      <c r="C474" s="57" t="s">
        <v>144</v>
      </c>
      <c r="D474" s="25">
        <v>1</v>
      </c>
      <c r="E474" s="8">
        <v>1</v>
      </c>
      <c r="F474" s="14">
        <v>1</v>
      </c>
      <c r="G474" s="19">
        <v>3</v>
      </c>
    </row>
    <row r="475" spans="1:7" ht="93.6" x14ac:dyDescent="0.3">
      <c r="A475" s="65"/>
      <c r="B475" s="65"/>
      <c r="C475" s="54" t="s">
        <v>49</v>
      </c>
      <c r="D475" s="24" t="s">
        <v>75</v>
      </c>
      <c r="E475" s="6" t="s">
        <v>41</v>
      </c>
      <c r="F475" s="13" t="s">
        <v>31</v>
      </c>
      <c r="G475" s="16">
        <f>SUM(G476:G483)</f>
        <v>27</v>
      </c>
    </row>
    <row r="476" spans="1:7" ht="31.2" x14ac:dyDescent="0.3">
      <c r="A476" s="65"/>
      <c r="B476" s="65"/>
      <c r="C476" s="53" t="s">
        <v>59</v>
      </c>
      <c r="D476" s="25" t="s">
        <v>51</v>
      </c>
      <c r="E476" s="8" t="s">
        <v>51</v>
      </c>
      <c r="F476" s="14" t="s">
        <v>51</v>
      </c>
      <c r="G476" s="19" t="s">
        <v>51</v>
      </c>
    </row>
    <row r="477" spans="1:7" x14ac:dyDescent="0.3">
      <c r="A477" s="65">
        <f>A474+1</f>
        <v>354</v>
      </c>
      <c r="B477" s="65">
        <f t="shared" si="15"/>
        <v>1</v>
      </c>
      <c r="C477" s="57" t="s">
        <v>148</v>
      </c>
      <c r="D477" s="25">
        <v>1</v>
      </c>
      <c r="E477" s="8">
        <v>1</v>
      </c>
      <c r="F477" s="14">
        <v>1</v>
      </c>
      <c r="G477" s="19">
        <v>3</v>
      </c>
    </row>
    <row r="478" spans="1:7" ht="46.8" x14ac:dyDescent="0.3">
      <c r="A478" s="65">
        <f t="shared" si="14"/>
        <v>355</v>
      </c>
      <c r="B478" s="65">
        <f t="shared" si="15"/>
        <v>2</v>
      </c>
      <c r="C478" s="57" t="s">
        <v>149</v>
      </c>
      <c r="D478" s="25">
        <v>1</v>
      </c>
      <c r="E478" s="8">
        <v>1</v>
      </c>
      <c r="F478" s="14">
        <v>1</v>
      </c>
      <c r="G478" s="19">
        <v>3</v>
      </c>
    </row>
    <row r="479" spans="1:7" ht="46.8" x14ac:dyDescent="0.3">
      <c r="A479" s="65">
        <f t="shared" si="14"/>
        <v>356</v>
      </c>
      <c r="B479" s="65">
        <f t="shared" si="15"/>
        <v>3</v>
      </c>
      <c r="C479" s="57" t="s">
        <v>150</v>
      </c>
      <c r="D479" s="23" t="s">
        <v>174</v>
      </c>
      <c r="E479" s="23" t="s">
        <v>174</v>
      </c>
      <c r="F479" s="12" t="s">
        <v>174</v>
      </c>
      <c r="G479" s="19">
        <v>9</v>
      </c>
    </row>
    <row r="480" spans="1:7" x14ac:dyDescent="0.3">
      <c r="A480" s="65">
        <f t="shared" si="14"/>
        <v>357</v>
      </c>
      <c r="B480" s="65">
        <f t="shared" si="15"/>
        <v>4</v>
      </c>
      <c r="C480" s="57" t="s">
        <v>151</v>
      </c>
      <c r="D480" s="25">
        <v>1</v>
      </c>
      <c r="E480" s="8">
        <v>1</v>
      </c>
      <c r="F480" s="14">
        <v>1</v>
      </c>
      <c r="G480" s="19">
        <v>3</v>
      </c>
    </row>
    <row r="481" spans="1:7" ht="46.8" x14ac:dyDescent="0.3">
      <c r="A481" s="65">
        <f t="shared" si="14"/>
        <v>358</v>
      </c>
      <c r="B481" s="65">
        <f t="shared" si="15"/>
        <v>5</v>
      </c>
      <c r="C481" s="57" t="s">
        <v>153</v>
      </c>
      <c r="D481" s="25">
        <v>1</v>
      </c>
      <c r="E481" s="8">
        <v>1</v>
      </c>
      <c r="F481" s="14">
        <v>1</v>
      </c>
      <c r="G481" s="19">
        <v>3</v>
      </c>
    </row>
    <row r="482" spans="1:7" x14ac:dyDescent="0.3">
      <c r="A482" s="65">
        <f t="shared" si="14"/>
        <v>359</v>
      </c>
      <c r="B482" s="65">
        <f t="shared" si="15"/>
        <v>6</v>
      </c>
      <c r="C482" s="57" t="s">
        <v>152</v>
      </c>
      <c r="D482" s="25">
        <v>1</v>
      </c>
      <c r="E482" s="8">
        <v>1</v>
      </c>
      <c r="F482" s="14">
        <v>1</v>
      </c>
      <c r="G482" s="19">
        <v>3</v>
      </c>
    </row>
    <row r="483" spans="1:7" x14ac:dyDescent="0.3">
      <c r="A483" s="65">
        <f t="shared" si="14"/>
        <v>360</v>
      </c>
      <c r="B483" s="65">
        <f t="shared" si="15"/>
        <v>7</v>
      </c>
      <c r="C483" s="57" t="s">
        <v>144</v>
      </c>
      <c r="D483" s="25">
        <v>1</v>
      </c>
      <c r="E483" s="8">
        <v>1</v>
      </c>
      <c r="F483" s="14">
        <v>1</v>
      </c>
      <c r="G483" s="19">
        <v>3</v>
      </c>
    </row>
    <row r="484" spans="1:7" ht="62.4" x14ac:dyDescent="0.3">
      <c r="A484" s="65"/>
      <c r="B484" s="65"/>
      <c r="C484" s="54" t="s">
        <v>176</v>
      </c>
      <c r="D484" s="24" t="s">
        <v>36</v>
      </c>
      <c r="E484" s="6" t="s">
        <v>37</v>
      </c>
      <c r="F484" s="13" t="s">
        <v>38</v>
      </c>
      <c r="G484" s="16">
        <f>SUM(G485:G490)</f>
        <v>18</v>
      </c>
    </row>
    <row r="485" spans="1:7" ht="31.2" x14ac:dyDescent="0.3">
      <c r="A485" s="65">
        <f>A483+1</f>
        <v>361</v>
      </c>
      <c r="B485" s="65">
        <f t="shared" si="15"/>
        <v>1</v>
      </c>
      <c r="C485" s="52" t="s">
        <v>158</v>
      </c>
      <c r="D485" s="23">
        <v>1</v>
      </c>
      <c r="E485" s="7">
        <v>1</v>
      </c>
      <c r="F485" s="12">
        <v>1</v>
      </c>
      <c r="G485" s="20">
        <v>3</v>
      </c>
    </row>
    <row r="486" spans="1:7" ht="31.2" x14ac:dyDescent="0.3">
      <c r="A486" s="65">
        <f t="shared" si="14"/>
        <v>362</v>
      </c>
      <c r="B486" s="65">
        <f t="shared" si="15"/>
        <v>2</v>
      </c>
      <c r="C486" s="52" t="s">
        <v>155</v>
      </c>
      <c r="D486" s="23">
        <v>1</v>
      </c>
      <c r="E486" s="7">
        <v>1</v>
      </c>
      <c r="F486" s="12">
        <v>1</v>
      </c>
      <c r="G486" s="20">
        <v>3</v>
      </c>
    </row>
    <row r="487" spans="1:7" x14ac:dyDescent="0.3">
      <c r="A487" s="65">
        <f t="shared" si="14"/>
        <v>363</v>
      </c>
      <c r="B487" s="65">
        <f t="shared" si="15"/>
        <v>3</v>
      </c>
      <c r="C487" s="52" t="s">
        <v>156</v>
      </c>
      <c r="D487" s="23">
        <v>1</v>
      </c>
      <c r="E487" s="7">
        <v>1</v>
      </c>
      <c r="F487" s="12">
        <v>1</v>
      </c>
      <c r="G487" s="20">
        <v>3</v>
      </c>
    </row>
    <row r="488" spans="1:7" x14ac:dyDescent="0.3">
      <c r="A488" s="65">
        <f t="shared" si="14"/>
        <v>364</v>
      </c>
      <c r="B488" s="65">
        <f t="shared" si="15"/>
        <v>4</v>
      </c>
      <c r="C488" s="52" t="s">
        <v>157</v>
      </c>
      <c r="D488" s="23">
        <v>1</v>
      </c>
      <c r="E488" s="7">
        <v>1</v>
      </c>
      <c r="F488" s="12">
        <v>1</v>
      </c>
      <c r="G488" s="20">
        <v>3</v>
      </c>
    </row>
    <row r="489" spans="1:7" x14ac:dyDescent="0.3">
      <c r="A489" s="65">
        <f t="shared" si="14"/>
        <v>365</v>
      </c>
      <c r="B489" s="65">
        <f t="shared" si="15"/>
        <v>5</v>
      </c>
      <c r="C489" s="52" t="s">
        <v>159</v>
      </c>
      <c r="D489" s="23">
        <v>1</v>
      </c>
      <c r="E489" s="7">
        <v>1</v>
      </c>
      <c r="F489" s="12">
        <v>1</v>
      </c>
      <c r="G489" s="20">
        <v>3</v>
      </c>
    </row>
    <row r="490" spans="1:7" ht="31.2" x14ac:dyDescent="0.3">
      <c r="A490" s="65">
        <f t="shared" si="14"/>
        <v>366</v>
      </c>
      <c r="B490" s="65">
        <f t="shared" si="15"/>
        <v>6</v>
      </c>
      <c r="C490" s="52" t="s">
        <v>154</v>
      </c>
      <c r="D490" s="23">
        <v>1</v>
      </c>
      <c r="E490" s="7">
        <v>1</v>
      </c>
      <c r="F490" s="12">
        <v>1</v>
      </c>
      <c r="G490" s="20">
        <v>3</v>
      </c>
    </row>
    <row r="491" spans="1:7" ht="62.4" x14ac:dyDescent="0.3">
      <c r="A491" s="65"/>
      <c r="B491" s="65"/>
      <c r="C491" s="54" t="s">
        <v>177</v>
      </c>
      <c r="D491" s="24" t="s">
        <v>178</v>
      </c>
      <c r="E491" s="6" t="s">
        <v>37</v>
      </c>
      <c r="F491" s="13" t="s">
        <v>38</v>
      </c>
      <c r="G491" s="16">
        <f>SUM(G492)</f>
        <v>3</v>
      </c>
    </row>
    <row r="492" spans="1:7" x14ac:dyDescent="0.3">
      <c r="A492" s="65">
        <f>A490+1</f>
        <v>367</v>
      </c>
      <c r="B492" s="65">
        <f t="shared" si="15"/>
        <v>1</v>
      </c>
      <c r="C492" s="53" t="s">
        <v>76</v>
      </c>
      <c r="D492" s="25">
        <v>1</v>
      </c>
      <c r="E492" s="8">
        <v>1</v>
      </c>
      <c r="F492" s="14">
        <v>1</v>
      </c>
      <c r="G492" s="19">
        <v>3</v>
      </c>
    </row>
    <row r="493" spans="1:7" ht="109.2" x14ac:dyDescent="0.3">
      <c r="A493" s="65"/>
      <c r="B493" s="65"/>
      <c r="C493" s="54" t="s">
        <v>1</v>
      </c>
      <c r="D493" s="24" t="s">
        <v>39</v>
      </c>
      <c r="E493" s="6" t="s">
        <v>40</v>
      </c>
      <c r="F493" s="13" t="s">
        <v>77</v>
      </c>
      <c r="G493" s="16">
        <f>SUM(G494)</f>
        <v>3</v>
      </c>
    </row>
    <row r="494" spans="1:7" ht="18.600000000000001" thickBot="1" x14ac:dyDescent="0.35">
      <c r="A494" s="65">
        <f>A492+1</f>
        <v>368</v>
      </c>
      <c r="B494" s="65">
        <f t="shared" si="15"/>
        <v>1</v>
      </c>
      <c r="C494" s="60" t="s">
        <v>61</v>
      </c>
      <c r="D494" s="34">
        <v>1</v>
      </c>
      <c r="E494" s="35">
        <v>1</v>
      </c>
      <c r="F494" s="36">
        <v>1</v>
      </c>
      <c r="G494" s="21">
        <v>3</v>
      </c>
    </row>
    <row r="495" spans="1:7" ht="18.600000000000001" thickBot="1" x14ac:dyDescent="0.35">
      <c r="F495" s="37" t="s">
        <v>161</v>
      </c>
      <c r="G495" s="38">
        <f>G6+G240</f>
        <v>1153</v>
      </c>
    </row>
  </sheetData>
  <sheetProtection formatCells="0" formatColumns="0" formatRows="0"/>
  <mergeCells count="15">
    <mergeCell ref="C3:G3"/>
    <mergeCell ref="C4:G4"/>
    <mergeCell ref="D5:F5"/>
    <mergeCell ref="C6:F6"/>
    <mergeCell ref="C7:F7"/>
    <mergeCell ref="A5:A8"/>
    <mergeCell ref="B5:B8"/>
    <mergeCell ref="C436:F436"/>
    <mergeCell ref="C69:F69"/>
    <mergeCell ref="C111:F111"/>
    <mergeCell ref="C303:F303"/>
    <mergeCell ref="C366:F366"/>
    <mergeCell ref="C183:F183"/>
    <mergeCell ref="C241:F241"/>
    <mergeCell ref="C240:F240"/>
  </mergeCells>
  <pageMargins left="0.39370078740157483" right="0.19685039370078741" top="0.19685039370078741" bottom="0.19685039370078741" header="0.19685039370078741" footer="0.19685039370078741"/>
  <pageSetup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20"/>
  <sheetViews>
    <sheetView topLeftCell="A7" workbookViewId="0">
      <selection activeCell="N13" sqref="N13"/>
    </sheetView>
  </sheetViews>
  <sheetFormatPr defaultRowHeight="14.4" x14ac:dyDescent="0.3"/>
  <cols>
    <col min="1" max="1" width="2.5546875" customWidth="1"/>
    <col min="2" max="2" width="2.21875" customWidth="1"/>
    <col min="3" max="3" width="19.33203125" customWidth="1"/>
    <col min="4" max="6" width="19.21875" customWidth="1"/>
  </cols>
  <sheetData>
    <row r="8" spans="1:7" s="5" customFormat="1" ht="53.4" customHeight="1" x14ac:dyDescent="0.3">
      <c r="A8" s="44"/>
      <c r="B8" s="44"/>
      <c r="C8" s="86" t="s">
        <v>218</v>
      </c>
      <c r="D8" s="86"/>
      <c r="E8" s="86"/>
      <c r="F8" s="86"/>
      <c r="G8" s="86"/>
    </row>
    <row r="10" spans="1:7" s="1" customFormat="1" ht="30" customHeight="1" x14ac:dyDescent="0.35">
      <c r="A10" s="45"/>
      <c r="B10" s="46"/>
      <c r="C10" s="85" t="s">
        <v>2</v>
      </c>
      <c r="D10" s="85"/>
      <c r="E10" s="85"/>
      <c r="F10" s="85"/>
      <c r="G10" s="48">
        <f>G11+G12+G13+G14</f>
        <v>573</v>
      </c>
    </row>
    <row r="11" spans="1:7" s="1" customFormat="1" ht="30" customHeight="1" x14ac:dyDescent="0.35">
      <c r="A11" s="45"/>
      <c r="B11" s="46"/>
      <c r="C11" s="84" t="s">
        <v>3</v>
      </c>
      <c r="D11" s="84"/>
      <c r="E11" s="84"/>
      <c r="F11" s="84"/>
      <c r="G11" s="47">
        <v>215</v>
      </c>
    </row>
    <row r="12" spans="1:7" s="1" customFormat="1" ht="30" customHeight="1" x14ac:dyDescent="0.35">
      <c r="A12" s="45"/>
      <c r="B12" s="46"/>
      <c r="C12" s="84" t="s">
        <v>20</v>
      </c>
      <c r="D12" s="84"/>
      <c r="E12" s="84"/>
      <c r="F12" s="84"/>
      <c r="G12" s="47">
        <v>77</v>
      </c>
    </row>
    <row r="13" spans="1:7" s="1" customFormat="1" ht="30" customHeight="1" x14ac:dyDescent="0.35">
      <c r="A13" s="45"/>
      <c r="B13" s="46"/>
      <c r="C13" s="84" t="s">
        <v>11</v>
      </c>
      <c r="D13" s="84"/>
      <c r="E13" s="84"/>
      <c r="F13" s="84"/>
      <c r="G13" s="47">
        <v>162</v>
      </c>
    </row>
    <row r="14" spans="1:7" s="1" customFormat="1" ht="30" customHeight="1" x14ac:dyDescent="0.35">
      <c r="A14" s="45"/>
      <c r="B14" s="46"/>
      <c r="C14" s="84" t="s">
        <v>66</v>
      </c>
      <c r="D14" s="84"/>
      <c r="E14" s="84"/>
      <c r="F14" s="84"/>
      <c r="G14" s="47">
        <v>119</v>
      </c>
    </row>
    <row r="15" spans="1:7" s="1" customFormat="1" ht="23.4" customHeight="1" x14ac:dyDescent="0.35">
      <c r="A15" s="45"/>
      <c r="B15" s="46"/>
      <c r="C15" s="85" t="s">
        <v>83</v>
      </c>
      <c r="D15" s="85"/>
      <c r="E15" s="85"/>
      <c r="F15" s="85"/>
      <c r="G15" s="48">
        <f>G16+G17+G18+G19</f>
        <v>580</v>
      </c>
    </row>
    <row r="16" spans="1:7" s="1" customFormat="1" ht="30" customHeight="1" x14ac:dyDescent="0.35">
      <c r="A16" s="45"/>
      <c r="B16" s="46"/>
      <c r="C16" s="84" t="s">
        <v>84</v>
      </c>
      <c r="D16" s="84"/>
      <c r="E16" s="84"/>
      <c r="F16" s="84"/>
      <c r="G16" s="47">
        <v>133</v>
      </c>
    </row>
    <row r="17" spans="1:7" s="1" customFormat="1" ht="30" customHeight="1" x14ac:dyDescent="0.35">
      <c r="A17" s="45"/>
      <c r="B17" s="46"/>
      <c r="C17" s="84" t="s">
        <v>103</v>
      </c>
      <c r="D17" s="84"/>
      <c r="E17" s="84"/>
      <c r="F17" s="84"/>
      <c r="G17" s="47">
        <v>137</v>
      </c>
    </row>
    <row r="18" spans="1:7" s="1" customFormat="1" ht="30" customHeight="1" x14ac:dyDescent="0.35">
      <c r="A18" s="45"/>
      <c r="B18" s="46"/>
      <c r="C18" s="84" t="s">
        <v>117</v>
      </c>
      <c r="D18" s="84"/>
      <c r="E18" s="84"/>
      <c r="F18" s="84"/>
      <c r="G18" s="47">
        <v>157</v>
      </c>
    </row>
    <row r="19" spans="1:7" s="1" customFormat="1" ht="30" customHeight="1" x14ac:dyDescent="0.35">
      <c r="A19" s="45"/>
      <c r="B19" s="46"/>
      <c r="C19" s="84" t="s">
        <v>140</v>
      </c>
      <c r="D19" s="84"/>
      <c r="E19" s="84"/>
      <c r="F19" s="84"/>
      <c r="G19" s="47">
        <v>153</v>
      </c>
    </row>
    <row r="20" spans="1:7" ht="15.6" x14ac:dyDescent="0.3">
      <c r="C20" s="83" t="s">
        <v>219</v>
      </c>
      <c r="D20" s="83"/>
      <c r="E20" s="83"/>
      <c r="F20" s="83"/>
      <c r="G20" s="48">
        <f>G10+G15</f>
        <v>1153</v>
      </c>
    </row>
  </sheetData>
  <mergeCells count="12">
    <mergeCell ref="C8:G8"/>
    <mergeCell ref="C19:F19"/>
    <mergeCell ref="C18:F18"/>
    <mergeCell ref="C17:F17"/>
    <mergeCell ref="C15:F15"/>
    <mergeCell ref="C16:F16"/>
    <mergeCell ref="C14:F14"/>
    <mergeCell ref="C20:F20"/>
    <mergeCell ref="C13:F13"/>
    <mergeCell ref="C12:F12"/>
    <mergeCell ref="C10:F10"/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</vt:lpstr>
      <vt:lpstr>Лист1</vt:lpstr>
      <vt:lpstr>Критерии!Заголовки_для_печати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2020-08-06T23:17:27Z</cp:lastPrinted>
  <dcterms:created xsi:type="dcterms:W3CDTF">2006-09-16T00:00:00Z</dcterms:created>
  <dcterms:modified xsi:type="dcterms:W3CDTF">2021-03-02T06:22:35Z</dcterms:modified>
</cp:coreProperties>
</file>